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7085" windowHeight="112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5725"/>
</workbook>
</file>

<file path=xl/calcChain.xml><?xml version="1.0" encoding="utf-8"?>
<calcChain xmlns="http://schemas.openxmlformats.org/spreadsheetml/2006/main">
  <c r="Q128" i="1"/>
  <c r="Q127"/>
  <c r="C120"/>
  <c r="C58"/>
  <c r="C34"/>
  <c r="Q55"/>
  <c r="Q62"/>
  <c r="Q61"/>
  <c r="Q124" s="1"/>
  <c r="Q116"/>
  <c r="Q115"/>
  <c r="Q114"/>
  <c r="Q113"/>
  <c r="Q112"/>
  <c r="Q111"/>
  <c r="Q110"/>
  <c r="Q109"/>
  <c r="Q106"/>
  <c r="Q107"/>
  <c r="Q108"/>
  <c r="Q105"/>
  <c r="Q104"/>
  <c r="Q97"/>
  <c r="Q98"/>
  <c r="Q99"/>
  <c r="Q100"/>
  <c r="Q101"/>
  <c r="Q102"/>
  <c r="Q103"/>
  <c r="Q96"/>
  <c r="Q95"/>
  <c r="Q94"/>
  <c r="Q93"/>
  <c r="Q57"/>
  <c r="Q92"/>
  <c r="Q91"/>
  <c r="Q90"/>
  <c r="Q89"/>
  <c r="Q88"/>
  <c r="Q86"/>
  <c r="Q87"/>
  <c r="Q85"/>
  <c r="Q84"/>
  <c r="Q79"/>
  <c r="Q80"/>
  <c r="Q81"/>
  <c r="Q82"/>
  <c r="Q83"/>
  <c r="Q56"/>
  <c r="Q78"/>
  <c r="Q77"/>
  <c r="Q75"/>
  <c r="Q76"/>
  <c r="Q74"/>
  <c r="Q73"/>
  <c r="Q72"/>
  <c r="Q67"/>
  <c r="Q68"/>
  <c r="Q69"/>
  <c r="Q70"/>
  <c r="Q71"/>
  <c r="Q66"/>
  <c r="Q65"/>
  <c r="Q64"/>
  <c r="Q63"/>
  <c r="Q120" s="1"/>
  <c r="Q119"/>
  <c r="Q118"/>
  <c r="Q117"/>
  <c r="Q54"/>
  <c r="Q53"/>
  <c r="Q52"/>
  <c r="Q51"/>
  <c r="Q48"/>
  <c r="Q49"/>
  <c r="Q50"/>
  <c r="Q47"/>
  <c r="Q46"/>
  <c r="Q45"/>
  <c r="Q43"/>
  <c r="Q40"/>
  <c r="Q41"/>
  <c r="Q42"/>
  <c r="Q37"/>
  <c r="Q38"/>
  <c r="Q39"/>
  <c r="Q36"/>
  <c r="Q58" s="1"/>
  <c r="Q31"/>
  <c r="Q32"/>
  <c r="Q33"/>
  <c r="Q30"/>
  <c r="Q29"/>
  <c r="Q26"/>
  <c r="Q27"/>
  <c r="Q28"/>
  <c r="Q25"/>
  <c r="Q24"/>
  <c r="Q22"/>
  <c r="Q23"/>
  <c r="Q21"/>
  <c r="Q19"/>
  <c r="Q18"/>
  <c r="Q34" s="1"/>
  <c r="Q17"/>
  <c r="Q123" s="1"/>
  <c r="Q130" l="1"/>
  <c r="Q126" l="1"/>
  <c r="C121"/>
  <c r="Q121"/>
</calcChain>
</file>

<file path=xl/sharedStrings.xml><?xml version="1.0" encoding="utf-8"?>
<sst xmlns="http://schemas.openxmlformats.org/spreadsheetml/2006/main" count="409" uniqueCount="158">
  <si>
    <t>Тип покрытия</t>
  </si>
  <si>
    <t>Оценка технического состояния улицы</t>
  </si>
  <si>
    <t xml:space="preserve">а/б </t>
  </si>
  <si>
    <t>ц/б</t>
  </si>
  <si>
    <t>гравийно-щебенистое</t>
  </si>
  <si>
    <t>грунтовое</t>
  </si>
  <si>
    <t>Ширина   земляного полотна улицы, м</t>
  </si>
  <si>
    <t>Ширина   дорожного покрытия улицы, м</t>
  </si>
  <si>
    <t>Искусственные сооружения</t>
  </si>
  <si>
    <t>Трубы</t>
  </si>
  <si>
    <t>мосты</t>
  </si>
  <si>
    <t>техническое состояние</t>
  </si>
  <si>
    <t>шт</t>
  </si>
  <si>
    <t>п.м.</t>
  </si>
  <si>
    <t>удовл.</t>
  </si>
  <si>
    <t>Площадь покрытия, улицы м2</t>
  </si>
  <si>
    <t>м2</t>
  </si>
  <si>
    <t>Приведенная  протяженность покрытия улицы к 7 м, м</t>
  </si>
  <si>
    <t>материал (ж/б, метал, дерево)</t>
  </si>
  <si>
    <t>м</t>
  </si>
  <si>
    <t>№ п/п</t>
  </si>
  <si>
    <t>Местоположение моста</t>
  </si>
  <si>
    <t xml:space="preserve">п.г.т. Березовка </t>
  </si>
  <si>
    <t>с0 по 0,54</t>
  </si>
  <si>
    <t>с 0,54 по 1,102</t>
  </si>
  <si>
    <t>А/Б</t>
  </si>
  <si>
    <t>хорошее</t>
  </si>
  <si>
    <t>?</t>
  </si>
  <si>
    <t>Кирова</t>
  </si>
  <si>
    <t>Г/Щ</t>
  </si>
  <si>
    <t>Ж/Б</t>
  </si>
  <si>
    <t>подгорная 1</t>
  </si>
  <si>
    <t>неудовл.</t>
  </si>
  <si>
    <t>удовл</t>
  </si>
  <si>
    <t>неуд.</t>
  </si>
  <si>
    <t>довл</t>
  </si>
  <si>
    <t>Дорожно - знаковая информация</t>
  </si>
  <si>
    <t>удолвл.</t>
  </si>
  <si>
    <t>грунт</t>
  </si>
  <si>
    <t>Примеч</t>
  </si>
  <si>
    <t>Утверждаю:</t>
  </si>
  <si>
    <t>Составил:</t>
  </si>
  <si>
    <t>Протяженность улицы, (км</t>
  </si>
  <si>
    <t xml:space="preserve">Наименование улиц </t>
  </si>
  <si>
    <t>Проезды по ул. Дружбы</t>
  </si>
  <si>
    <t>Пр-д Заводская-Полевая</t>
  </si>
  <si>
    <t>Пр-д Кирова-Гастелло</t>
  </si>
  <si>
    <t>Пр-д Кирова - Мира</t>
  </si>
  <si>
    <t>Муниципальное образование поселок Березовка</t>
  </si>
  <si>
    <t>Итого:</t>
  </si>
  <si>
    <t>Дружбы</t>
  </si>
  <si>
    <t>1-00</t>
  </si>
  <si>
    <t xml:space="preserve"> удовл.</t>
  </si>
  <si>
    <t>ул. Дружбы р. Бер-ка.</t>
  </si>
  <si>
    <t>Ул. Дружбы (малая объездная от ул. Дружбы до 28 км.)</t>
  </si>
  <si>
    <t>Итого</t>
  </si>
  <si>
    <t>Дороги 1Б</t>
  </si>
  <si>
    <t>Дороги 1А</t>
  </si>
  <si>
    <t>с 1.102 по 1,350</t>
  </si>
  <si>
    <t xml:space="preserve"> Центральная </t>
  </si>
  <si>
    <t xml:space="preserve">с 0,148 по 2,482 </t>
  </si>
  <si>
    <t>Парковая</t>
  </si>
  <si>
    <t>Строителей</t>
  </si>
  <si>
    <t>Дзержинского</t>
  </si>
  <si>
    <t>Ленина</t>
  </si>
  <si>
    <t>Пархоменко</t>
  </si>
  <si>
    <t>Солнечная</t>
  </si>
  <si>
    <t>Полевая</t>
  </si>
  <si>
    <t>Советская</t>
  </si>
  <si>
    <t>Береговая</t>
  </si>
  <si>
    <t>Мичурина</t>
  </si>
  <si>
    <t xml:space="preserve"> Олейникова</t>
  </si>
  <si>
    <t xml:space="preserve"> Школьная</t>
  </si>
  <si>
    <t xml:space="preserve"> Пионерская</t>
  </si>
  <si>
    <t xml:space="preserve"> Первомайская</t>
  </si>
  <si>
    <t>с0 по 0,148</t>
  </si>
  <si>
    <t>2,482 по 3,014</t>
  </si>
  <si>
    <t>Чкалова</t>
  </si>
  <si>
    <t>Тургенева</t>
  </si>
  <si>
    <t>Лебедевой</t>
  </si>
  <si>
    <t>Маяковского</t>
  </si>
  <si>
    <t>Заводская</t>
  </si>
  <si>
    <t>Глинки</t>
  </si>
  <si>
    <t>Щорса</t>
  </si>
  <si>
    <t>Литейная</t>
  </si>
  <si>
    <t>Белинского</t>
  </si>
  <si>
    <t>Трудовая</t>
  </si>
  <si>
    <t>Победы</t>
  </si>
  <si>
    <t>Некрасова</t>
  </si>
  <si>
    <t>Лермонтова</t>
  </si>
  <si>
    <t xml:space="preserve">пер. Юбилейный </t>
  </si>
  <si>
    <t>Фрунзе</t>
  </si>
  <si>
    <t>Совхозная</t>
  </si>
  <si>
    <t>Мира</t>
  </si>
  <si>
    <t>Гастелло</t>
  </si>
  <si>
    <t>пер. Речной</t>
  </si>
  <si>
    <t>Юности</t>
  </si>
  <si>
    <t>Заречная</t>
  </si>
  <si>
    <t>Конституции</t>
  </si>
  <si>
    <t>Лесная</t>
  </si>
  <si>
    <t>Садовая</t>
  </si>
  <si>
    <t>Горького</t>
  </si>
  <si>
    <t>Просвещения</t>
  </si>
  <si>
    <t>Чайковского</t>
  </si>
  <si>
    <t>Весны</t>
  </si>
  <si>
    <t>Декабристов</t>
  </si>
  <si>
    <t>Советской Армии</t>
  </si>
  <si>
    <t>пер. Песчаный</t>
  </si>
  <si>
    <t>Чапаева</t>
  </si>
  <si>
    <t>Октябрьская</t>
  </si>
  <si>
    <t>Сурикова</t>
  </si>
  <si>
    <t>Нестерова</t>
  </si>
  <si>
    <t>Матросова</t>
  </si>
  <si>
    <t>Кооперативная</t>
  </si>
  <si>
    <t>Крупской</t>
  </si>
  <si>
    <t>Тихая</t>
  </si>
  <si>
    <t>Новая</t>
  </si>
  <si>
    <t>Железнодорожников</t>
  </si>
  <si>
    <t>Березовская</t>
  </si>
  <si>
    <t>Подгорная</t>
  </si>
  <si>
    <t>Чудовская</t>
  </si>
  <si>
    <t>Молодежная</t>
  </si>
  <si>
    <t>Энтузиастов</t>
  </si>
  <si>
    <t>Придорожная</t>
  </si>
  <si>
    <t>Свободная</t>
  </si>
  <si>
    <t>Березовая</t>
  </si>
  <si>
    <t>М. Годенко</t>
  </si>
  <si>
    <t>В. Астафьева</t>
  </si>
  <si>
    <t>И. Ярыгина</t>
  </si>
  <si>
    <t>пер. Сибирский</t>
  </si>
  <si>
    <t>Пролетарская</t>
  </si>
  <si>
    <t>Московская</t>
  </si>
  <si>
    <t>Энергетиков</t>
  </si>
  <si>
    <t>Суворова</t>
  </si>
  <si>
    <t>Линейная</t>
  </si>
  <si>
    <t>Калинина</t>
  </si>
  <si>
    <t>Нижняя</t>
  </si>
  <si>
    <t>пер. Затонский</t>
  </si>
  <si>
    <t>Набережная</t>
  </si>
  <si>
    <t>пер. Райский</t>
  </si>
  <si>
    <t>вторая Линейная</t>
  </si>
  <si>
    <t>Леонова</t>
  </si>
  <si>
    <t>Восточная</t>
  </si>
  <si>
    <t>Л. Чайкиной</t>
  </si>
  <si>
    <t>Кутузова</t>
  </si>
  <si>
    <t>Дороги 1С</t>
  </si>
  <si>
    <t>ВСЕГО:</t>
  </si>
  <si>
    <t>Глава поселка Березовка_____________С.А. Суслов</t>
  </si>
  <si>
    <t>Длина дорожного покрытия (км)</t>
  </si>
  <si>
    <t>Ширина дорожного покрытия (м2)</t>
  </si>
  <si>
    <t>Березовский район</t>
  </si>
  <si>
    <t>Приложение</t>
  </si>
  <si>
    <t xml:space="preserve">к постановлению администрации </t>
  </si>
  <si>
    <t>поселка Березовка</t>
  </si>
  <si>
    <t>Перечень автомобильных дорог общего пользования местного значения на территории муниципального образования поселок Березовка Березовского района Красноярского края</t>
  </si>
  <si>
    <t>№ 120 от 03.04.2018г.</t>
  </si>
  <si>
    <t>" 03 " апреля 2018г.</t>
  </si>
  <si>
    <t>Заместитель главы                                   А.А. Кузнецов</t>
  </si>
</sst>
</file>

<file path=xl/styles.xml><?xml version="1.0" encoding="utf-8"?>
<styleSheet xmlns="http://schemas.openxmlformats.org/spreadsheetml/2006/main">
  <numFmts count="6">
    <numFmt numFmtId="164" formatCode="0.000;[Red]0.000"/>
    <numFmt numFmtId="165" formatCode="0.00;[Red]0.00"/>
    <numFmt numFmtId="166" formatCode="0;[Red]0"/>
    <numFmt numFmtId="167" formatCode="#,##0;[Red]#,##0"/>
    <numFmt numFmtId="168" formatCode="0.000"/>
    <numFmt numFmtId="169" formatCode="#,##0.00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indexed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i/>
      <sz val="12"/>
      <color theme="1"/>
      <name val="Arial"/>
      <family val="2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254">
    <xf numFmtId="0" fontId="0" fillId="0" borderId="0" xfId="0"/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/>
    <xf numFmtId="0" fontId="3" fillId="0" borderId="5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2" borderId="6" xfId="1" applyFill="1" applyBorder="1"/>
    <xf numFmtId="0" fontId="5" fillId="4" borderId="1" xfId="1" applyFont="1" applyFill="1" applyBorder="1" applyAlignment="1">
      <alignment wrapText="1"/>
    </xf>
    <xf numFmtId="0" fontId="3" fillId="4" borderId="5" xfId="1" applyFont="1" applyFill="1" applyBorder="1" applyAlignment="1">
      <alignment horizontal="center"/>
    </xf>
    <xf numFmtId="0" fontId="0" fillId="0" borderId="0" xfId="0" applyNumberFormat="1"/>
    <xf numFmtId="0" fontId="8" fillId="0" borderId="0" xfId="1" applyFont="1" applyBorder="1"/>
    <xf numFmtId="0" fontId="5" fillId="0" borderId="0" xfId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center"/>
    </xf>
    <xf numFmtId="0" fontId="5" fillId="0" borderId="0" xfId="1" applyFont="1" applyBorder="1"/>
    <xf numFmtId="0" fontId="5" fillId="0" borderId="0" xfId="1" applyFont="1" applyBorder="1" applyAlignment="1">
      <alignment horizontal="center" vertical="center"/>
    </xf>
    <xf numFmtId="0" fontId="5" fillId="0" borderId="0" xfId="1" applyFont="1"/>
    <xf numFmtId="0" fontId="11" fillId="0" borderId="0" xfId="0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18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1" fillId="0" borderId="0" xfId="0" applyFont="1"/>
    <xf numFmtId="0" fontId="11" fillId="0" borderId="0" xfId="0" applyNumberFormat="1" applyFont="1"/>
    <xf numFmtId="9" fontId="11" fillId="0" borderId="0" xfId="2" applyFont="1"/>
    <xf numFmtId="0" fontId="0" fillId="0" borderId="0" xfId="0" applyBorder="1"/>
    <xf numFmtId="0" fontId="12" fillId="0" borderId="17" xfId="1" applyFont="1" applyBorder="1" applyAlignment="1">
      <alignment horizontal="center"/>
    </xf>
    <xf numFmtId="0" fontId="12" fillId="0" borderId="17" xfId="1" applyFont="1" applyBorder="1"/>
    <xf numFmtId="164" fontId="12" fillId="0" borderId="21" xfId="1" applyNumberFormat="1" applyFont="1" applyBorder="1" applyAlignment="1">
      <alignment horizontal="center"/>
    </xf>
    <xf numFmtId="0" fontId="12" fillId="0" borderId="22" xfId="1" applyFont="1" applyBorder="1" applyAlignment="1">
      <alignment horizontal="center"/>
    </xf>
    <xf numFmtId="0" fontId="12" fillId="0" borderId="22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4" fontId="12" fillId="0" borderId="1" xfId="1" applyNumberFormat="1" applyFont="1" applyBorder="1" applyAlignment="1">
      <alignment horizontal="center"/>
    </xf>
    <xf numFmtId="166" fontId="12" fillId="0" borderId="1" xfId="1" applyNumberFormat="1" applyFont="1" applyBorder="1" applyAlignment="1">
      <alignment horizontal="center"/>
    </xf>
    <xf numFmtId="165" fontId="12" fillId="0" borderId="1" xfId="1" applyNumberFormat="1" applyFont="1" applyBorder="1" applyAlignment="1">
      <alignment horizontal="center"/>
    </xf>
    <xf numFmtId="0" fontId="12" fillId="4" borderId="17" xfId="1" applyFont="1" applyFill="1" applyBorder="1" applyAlignment="1">
      <alignment horizontal="center"/>
    </xf>
    <xf numFmtId="0" fontId="12" fillId="4" borderId="1" xfId="1" applyFont="1" applyFill="1" applyBorder="1" applyAlignment="1">
      <alignment horizontal="center"/>
    </xf>
    <xf numFmtId="0" fontId="12" fillId="4" borderId="24" xfId="1" applyFont="1" applyFill="1" applyBorder="1" applyAlignment="1">
      <alignment horizontal="center"/>
    </xf>
    <xf numFmtId="0" fontId="12" fillId="4" borderId="1" xfId="1" applyFont="1" applyFill="1" applyBorder="1" applyAlignment="1">
      <alignment wrapText="1"/>
    </xf>
    <xf numFmtId="4" fontId="12" fillId="4" borderId="25" xfId="1" applyNumberFormat="1" applyFont="1" applyFill="1" applyBorder="1" applyAlignment="1">
      <alignment horizontal="center"/>
    </xf>
    <xf numFmtId="4" fontId="12" fillId="4" borderId="1" xfId="1" applyNumberFormat="1" applyFont="1" applyFill="1" applyBorder="1" applyAlignment="1">
      <alignment horizontal="center"/>
    </xf>
    <xf numFmtId="0" fontId="5" fillId="0" borderId="1" xfId="1" applyFont="1" applyBorder="1"/>
    <xf numFmtId="0" fontId="5" fillId="0" borderId="1" xfId="1" applyFont="1" applyBorder="1" applyAlignment="1">
      <alignment wrapText="1"/>
    </xf>
    <xf numFmtId="3" fontId="12" fillId="4" borderId="25" xfId="1" applyNumberFormat="1" applyFont="1" applyFill="1" applyBorder="1" applyAlignment="1">
      <alignment horizontal="center"/>
    </xf>
    <xf numFmtId="169" fontId="12" fillId="0" borderId="1" xfId="1" applyNumberFormat="1" applyFont="1" applyBorder="1" applyAlignment="1">
      <alignment horizontal="center"/>
    </xf>
    <xf numFmtId="169" fontId="12" fillId="4" borderId="25" xfId="1" applyNumberFormat="1" applyFont="1" applyFill="1" applyBorder="1" applyAlignment="1">
      <alignment horizontal="center"/>
    </xf>
    <xf numFmtId="169" fontId="12" fillId="4" borderId="1" xfId="1" applyNumberFormat="1" applyFont="1" applyFill="1" applyBorder="1" applyAlignment="1">
      <alignment horizontal="center"/>
    </xf>
    <xf numFmtId="0" fontId="11" fillId="0" borderId="0" xfId="0" applyFont="1" applyBorder="1"/>
    <xf numFmtId="169" fontId="11" fillId="0" borderId="0" xfId="0" applyNumberFormat="1" applyFont="1"/>
    <xf numFmtId="2" fontId="0" fillId="0" borderId="0" xfId="0" applyNumberFormat="1"/>
    <xf numFmtId="3" fontId="12" fillId="4" borderId="1" xfId="1" applyNumberFormat="1" applyFont="1" applyFill="1" applyBorder="1" applyAlignment="1">
      <alignment horizontal="center"/>
    </xf>
    <xf numFmtId="4" fontId="12" fillId="4" borderId="1" xfId="1" applyNumberFormat="1" applyFont="1" applyFill="1" applyBorder="1" applyAlignment="1">
      <alignment horizontal="center"/>
    </xf>
    <xf numFmtId="0" fontId="0" fillId="5" borderId="0" xfId="0" applyFill="1"/>
    <xf numFmtId="0" fontId="0" fillId="0" borderId="0" xfId="0" applyFont="1"/>
    <xf numFmtId="0" fontId="0" fillId="4" borderId="0" xfId="0" applyFont="1" applyFill="1"/>
    <xf numFmtId="4" fontId="0" fillId="0" borderId="0" xfId="0" applyNumberFormat="1" applyFont="1"/>
    <xf numFmtId="2" fontId="0" fillId="0" borderId="0" xfId="0" applyNumberFormat="1" applyFont="1"/>
    <xf numFmtId="168" fontId="0" fillId="0" borderId="0" xfId="0" applyNumberFormat="1" applyFont="1"/>
    <xf numFmtId="0" fontId="12" fillId="5" borderId="45" xfId="1" applyFont="1" applyFill="1" applyBorder="1"/>
    <xf numFmtId="0" fontId="14" fillId="5" borderId="39" xfId="1" applyFont="1" applyFill="1" applyBorder="1" applyAlignment="1">
      <alignment horizontal="center"/>
    </xf>
    <xf numFmtId="164" fontId="12" fillId="5" borderId="43" xfId="1" applyNumberFormat="1" applyFont="1" applyFill="1" applyBorder="1" applyAlignment="1">
      <alignment horizontal="center"/>
    </xf>
    <xf numFmtId="0" fontId="12" fillId="5" borderId="0" xfId="1" applyFont="1" applyFill="1" applyBorder="1" applyAlignment="1">
      <alignment horizontal="center"/>
    </xf>
    <xf numFmtId="0" fontId="12" fillId="5" borderId="0" xfId="1" applyNumberFormat="1" applyFont="1" applyFill="1" applyBorder="1" applyAlignment="1">
      <alignment horizontal="center"/>
    </xf>
    <xf numFmtId="0" fontId="1" fillId="5" borderId="6" xfId="1" applyFill="1" applyBorder="1"/>
    <xf numFmtId="0" fontId="12" fillId="4" borderId="23" xfId="1" applyFont="1" applyFill="1" applyBorder="1" applyAlignment="1">
      <alignment horizontal="center"/>
    </xf>
    <xf numFmtId="0" fontId="5" fillId="4" borderId="23" xfId="1" applyFont="1" applyFill="1" applyBorder="1" applyAlignment="1">
      <alignment wrapText="1"/>
    </xf>
    <xf numFmtId="169" fontId="12" fillId="4" borderId="23" xfId="1" applyNumberFormat="1" applyFont="1" applyFill="1" applyBorder="1" applyAlignment="1">
      <alignment horizontal="center"/>
    </xf>
    <xf numFmtId="4" fontId="12" fillId="4" borderId="23" xfId="1" applyNumberFormat="1" applyFont="1" applyFill="1" applyBorder="1" applyAlignment="1">
      <alignment horizontal="center"/>
    </xf>
    <xf numFmtId="0" fontId="12" fillId="0" borderId="46" xfId="1" applyFont="1" applyBorder="1" applyAlignment="1">
      <alignment horizontal="center"/>
    </xf>
    <xf numFmtId="0" fontId="5" fillId="0" borderId="47" xfId="1" applyFont="1" applyBorder="1"/>
    <xf numFmtId="169" fontId="12" fillId="0" borderId="47" xfId="1" applyNumberFormat="1" applyFont="1" applyBorder="1" applyAlignment="1">
      <alignment horizontal="center"/>
    </xf>
    <xf numFmtId="0" fontId="12" fillId="0" borderId="47" xfId="1" applyFont="1" applyBorder="1" applyAlignment="1">
      <alignment horizontal="center"/>
    </xf>
    <xf numFmtId="0" fontId="1" fillId="0" borderId="48" xfId="1" applyFont="1" applyBorder="1"/>
    <xf numFmtId="0" fontId="1" fillId="0" borderId="5" xfId="1" applyFont="1" applyBorder="1"/>
    <xf numFmtId="0" fontId="12" fillId="0" borderId="24" xfId="1" applyFont="1" applyBorder="1" applyAlignment="1">
      <alignment horizontal="center"/>
    </xf>
    <xf numFmtId="0" fontId="5" fillId="0" borderId="25" xfId="1" applyFont="1" applyBorder="1"/>
    <xf numFmtId="169" fontId="12" fillId="0" borderId="25" xfId="1" applyNumberFormat="1" applyFont="1" applyBorder="1" applyAlignment="1">
      <alignment horizontal="center"/>
    </xf>
    <xf numFmtId="0" fontId="12" fillId="0" borderId="25" xfId="1" applyFont="1" applyBorder="1" applyAlignment="1">
      <alignment horizontal="center"/>
    </xf>
    <xf numFmtId="0" fontId="1" fillId="0" borderId="7" xfId="1" applyFont="1" applyBorder="1"/>
    <xf numFmtId="0" fontId="12" fillId="4" borderId="46" xfId="1" applyFont="1" applyFill="1" applyBorder="1" applyAlignment="1">
      <alignment horizontal="center"/>
    </xf>
    <xf numFmtId="0" fontId="5" fillId="4" borderId="47" xfId="1" applyFont="1" applyFill="1" applyBorder="1" applyAlignment="1">
      <alignment wrapText="1"/>
    </xf>
    <xf numFmtId="169" fontId="12" fillId="4" borderId="47" xfId="1" applyNumberFormat="1" applyFont="1" applyFill="1" applyBorder="1" applyAlignment="1">
      <alignment horizontal="center"/>
    </xf>
    <xf numFmtId="4" fontId="12" fillId="4" borderId="47" xfId="1" applyNumberFormat="1" applyFont="1" applyFill="1" applyBorder="1" applyAlignment="1">
      <alignment horizontal="center"/>
    </xf>
    <xf numFmtId="0" fontId="12" fillId="4" borderId="47" xfId="1" applyFont="1" applyFill="1" applyBorder="1" applyAlignment="1">
      <alignment horizontal="center"/>
    </xf>
    <xf numFmtId="4" fontId="12" fillId="4" borderId="33" xfId="1" applyNumberFormat="1" applyFont="1" applyFill="1" applyBorder="1" applyAlignment="1">
      <alignment horizontal="center"/>
    </xf>
    <xf numFmtId="0" fontId="2" fillId="4" borderId="34" xfId="1" applyFont="1" applyFill="1" applyBorder="1"/>
    <xf numFmtId="0" fontId="12" fillId="0" borderId="32" xfId="1" applyFont="1" applyFill="1" applyBorder="1" applyAlignment="1">
      <alignment horizontal="center"/>
    </xf>
    <xf numFmtId="3" fontId="12" fillId="4" borderId="33" xfId="1" applyNumberFormat="1" applyFont="1" applyFill="1" applyBorder="1" applyAlignment="1">
      <alignment horizontal="center"/>
    </xf>
    <xf numFmtId="0" fontId="12" fillId="0" borderId="24" xfId="1" applyFont="1" applyFill="1" applyBorder="1" applyAlignment="1">
      <alignment horizontal="center"/>
    </xf>
    <xf numFmtId="0" fontId="12" fillId="4" borderId="25" xfId="1" applyFont="1" applyFill="1" applyBorder="1" applyAlignment="1">
      <alignment wrapText="1"/>
    </xf>
    <xf numFmtId="0" fontId="12" fillId="5" borderId="18" xfId="1" applyFont="1" applyFill="1" applyBorder="1"/>
    <xf numFmtId="0" fontId="14" fillId="5" borderId="18" xfId="1" applyFont="1" applyFill="1" applyBorder="1" applyAlignment="1">
      <alignment horizontal="center"/>
    </xf>
    <xf numFmtId="164" fontId="12" fillId="5" borderId="18" xfId="1" applyNumberFormat="1" applyFont="1" applyFill="1" applyBorder="1" applyAlignment="1">
      <alignment horizontal="center"/>
    </xf>
    <xf numFmtId="0" fontId="12" fillId="5" borderId="18" xfId="1" applyFont="1" applyFill="1" applyBorder="1" applyAlignment="1">
      <alignment horizontal="center"/>
    </xf>
    <xf numFmtId="0" fontId="5" fillId="0" borderId="47" xfId="1" applyFont="1" applyBorder="1" applyAlignment="1">
      <alignment vertical="center" wrapText="1"/>
    </xf>
    <xf numFmtId="167" fontId="12" fillId="0" borderId="47" xfId="1" applyNumberFormat="1" applyFont="1" applyBorder="1" applyAlignment="1">
      <alignment horizontal="center"/>
    </xf>
    <xf numFmtId="4" fontId="12" fillId="0" borderId="47" xfId="1" applyNumberFormat="1" applyFont="1" applyBorder="1" applyAlignment="1">
      <alignment horizontal="center"/>
    </xf>
    <xf numFmtId="0" fontId="14" fillId="4" borderId="33" xfId="1" applyFont="1" applyFill="1" applyBorder="1" applyAlignment="1">
      <alignment wrapText="1"/>
    </xf>
    <xf numFmtId="0" fontId="12" fillId="4" borderId="47" xfId="1" applyFont="1" applyFill="1" applyBorder="1" applyAlignment="1">
      <alignment wrapText="1"/>
    </xf>
    <xf numFmtId="0" fontId="5" fillId="0" borderId="32" xfId="1" applyFont="1" applyFill="1" applyBorder="1" applyAlignment="1">
      <alignment horizontal="center"/>
    </xf>
    <xf numFmtId="4" fontId="10" fillId="4" borderId="33" xfId="1" applyNumberFormat="1" applyFont="1" applyFill="1" applyBorder="1" applyAlignment="1">
      <alignment horizontal="center"/>
    </xf>
    <xf numFmtId="0" fontId="10" fillId="4" borderId="33" xfId="1" applyNumberFormat="1" applyFont="1" applyFill="1" applyBorder="1" applyAlignment="1">
      <alignment horizontal="center"/>
    </xf>
    <xf numFmtId="0" fontId="8" fillId="4" borderId="33" xfId="1" applyFont="1" applyFill="1" applyBorder="1" applyAlignment="1">
      <alignment wrapText="1"/>
    </xf>
    <xf numFmtId="0" fontId="11" fillId="0" borderId="23" xfId="0" applyFont="1" applyBorder="1"/>
    <xf numFmtId="0" fontId="5" fillId="0" borderId="23" xfId="1" applyFont="1" applyBorder="1"/>
    <xf numFmtId="164" fontId="5" fillId="0" borderId="23" xfId="1" applyNumberFormat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0" borderId="23" xfId="1" applyNumberFormat="1" applyFont="1" applyBorder="1" applyAlignment="1">
      <alignment horizontal="center"/>
    </xf>
    <xf numFmtId="0" fontId="1" fillId="0" borderId="23" xfId="1" applyBorder="1"/>
    <xf numFmtId="0" fontId="1" fillId="5" borderId="18" xfId="1" applyFont="1" applyFill="1" applyBorder="1"/>
    <xf numFmtId="0" fontId="1" fillId="0" borderId="48" xfId="1" applyFont="1" applyBorder="1" applyAlignment="1">
      <alignment horizontal="center"/>
    </xf>
    <xf numFmtId="0" fontId="1" fillId="4" borderId="48" xfId="1" applyFont="1" applyFill="1" applyBorder="1"/>
    <xf numFmtId="0" fontId="1" fillId="4" borderId="4" xfId="1" applyFont="1" applyFill="1" applyBorder="1"/>
    <xf numFmtId="0" fontId="1" fillId="4" borderId="5" xfId="1" applyFont="1" applyFill="1" applyBorder="1"/>
    <xf numFmtId="0" fontId="1" fillId="4" borderId="7" xfId="1" applyFont="1" applyFill="1" applyBorder="1"/>
    <xf numFmtId="0" fontId="1" fillId="4" borderId="34" xfId="1" applyFont="1" applyFill="1" applyBorder="1"/>
    <xf numFmtId="0" fontId="16" fillId="4" borderId="5" xfId="1" applyFont="1" applyFill="1" applyBorder="1"/>
    <xf numFmtId="169" fontId="14" fillId="4" borderId="33" xfId="1" applyNumberFormat="1" applyFont="1" applyFill="1" applyBorder="1" applyAlignment="1">
      <alignment horizontal="center"/>
    </xf>
    <xf numFmtId="168" fontId="8" fillId="4" borderId="33" xfId="1" applyNumberFormat="1" applyFont="1" applyFill="1" applyBorder="1" applyAlignment="1">
      <alignment horizontal="center"/>
    </xf>
    <xf numFmtId="1" fontId="12" fillId="0" borderId="47" xfId="1" applyNumberFormat="1" applyFont="1" applyBorder="1" applyAlignment="1">
      <alignment horizontal="center"/>
    </xf>
    <xf numFmtId="1" fontId="12" fillId="0" borderId="1" xfId="1" applyNumberFormat="1" applyFont="1" applyBorder="1" applyAlignment="1">
      <alignment horizontal="center"/>
    </xf>
    <xf numFmtId="1" fontId="12" fillId="0" borderId="25" xfId="1" applyNumberFormat="1" applyFont="1" applyBorder="1" applyAlignment="1">
      <alignment horizontal="center"/>
    </xf>
    <xf numFmtId="1" fontId="12" fillId="4" borderId="47" xfId="1" applyNumberFormat="1" applyFont="1" applyFill="1" applyBorder="1" applyAlignment="1">
      <alignment horizontal="center"/>
    </xf>
    <xf numFmtId="1" fontId="12" fillId="4" borderId="23" xfId="1" applyNumberFormat="1" applyFont="1" applyFill="1" applyBorder="1" applyAlignment="1">
      <alignment horizontal="center"/>
    </xf>
    <xf numFmtId="1" fontId="12" fillId="4" borderId="1" xfId="1" applyNumberFormat="1" applyFont="1" applyFill="1" applyBorder="1" applyAlignment="1">
      <alignment horizontal="center"/>
    </xf>
    <xf numFmtId="1" fontId="12" fillId="4" borderId="25" xfId="1" applyNumberFormat="1" applyFont="1" applyFill="1" applyBorder="1" applyAlignment="1">
      <alignment horizontal="center"/>
    </xf>
    <xf numFmtId="1" fontId="12" fillId="4" borderId="33" xfId="1" applyNumberFormat="1" applyFont="1" applyFill="1" applyBorder="1" applyAlignment="1">
      <alignment horizontal="center"/>
    </xf>
    <xf numFmtId="1" fontId="12" fillId="5" borderId="18" xfId="1" applyNumberFormat="1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25" xfId="1" applyNumberFormat="1" applyFont="1" applyBorder="1" applyAlignment="1">
      <alignment horizontal="center"/>
    </xf>
    <xf numFmtId="4" fontId="12" fillId="5" borderId="18" xfId="1" applyNumberFormat="1" applyFont="1" applyFill="1" applyBorder="1" applyAlignment="1">
      <alignment horizontal="center"/>
    </xf>
    <xf numFmtId="4" fontId="14" fillId="4" borderId="33" xfId="1" applyNumberFormat="1" applyFont="1" applyFill="1" applyBorder="1" applyAlignment="1">
      <alignment horizontal="center"/>
    </xf>
    <xf numFmtId="4" fontId="12" fillId="0" borderId="23" xfId="1" applyNumberFormat="1" applyFont="1" applyBorder="1" applyAlignment="1">
      <alignment horizontal="center"/>
    </xf>
    <xf numFmtId="4" fontId="12" fillId="0" borderId="29" xfId="1" applyNumberFormat="1" applyFont="1" applyBorder="1" applyAlignment="1">
      <alignment horizontal="center"/>
    </xf>
    <xf numFmtId="4" fontId="8" fillId="4" borderId="33" xfId="1" applyNumberFormat="1" applyFont="1" applyFill="1" applyBorder="1" applyAlignment="1">
      <alignment horizontal="center"/>
    </xf>
    <xf numFmtId="169" fontId="8" fillId="4" borderId="33" xfId="1" applyNumberFormat="1" applyFont="1" applyFill="1" applyBorder="1" applyAlignment="1">
      <alignment horizontal="center"/>
    </xf>
    <xf numFmtId="0" fontId="8" fillId="0" borderId="32" xfId="1" applyFont="1" applyFill="1" applyBorder="1" applyAlignment="1">
      <alignment horizontal="center"/>
    </xf>
    <xf numFmtId="4" fontId="8" fillId="0" borderId="48" xfId="1" applyNumberFormat="1" applyFont="1" applyBorder="1" applyAlignment="1">
      <alignment horizontal="center"/>
    </xf>
    <xf numFmtId="4" fontId="8" fillId="0" borderId="5" xfId="1" applyNumberFormat="1" applyFont="1" applyBorder="1" applyAlignment="1">
      <alignment horizontal="center"/>
    </xf>
    <xf numFmtId="169" fontId="14" fillId="0" borderId="5" xfId="0" applyNumberFormat="1" applyFont="1" applyBorder="1" applyAlignment="1">
      <alignment horizontal="center"/>
    </xf>
    <xf numFmtId="0" fontId="8" fillId="0" borderId="55" xfId="1" applyFont="1" applyBorder="1" applyAlignment="1">
      <alignment horizontal="left"/>
    </xf>
    <xf numFmtId="0" fontId="8" fillId="0" borderId="40" xfId="1" applyFont="1" applyBorder="1" applyAlignment="1">
      <alignment horizontal="left"/>
    </xf>
    <xf numFmtId="0" fontId="14" fillId="0" borderId="40" xfId="0" applyFont="1" applyBorder="1" applyAlignment="1">
      <alignment horizontal="left"/>
    </xf>
    <xf numFmtId="0" fontId="14" fillId="0" borderId="41" xfId="0" applyFont="1" applyBorder="1" applyAlignment="1">
      <alignment horizontal="left"/>
    </xf>
    <xf numFmtId="4" fontId="14" fillId="0" borderId="56" xfId="0" applyNumberFormat="1" applyFont="1" applyBorder="1" applyAlignment="1">
      <alignment horizontal="center"/>
    </xf>
    <xf numFmtId="0" fontId="8" fillId="0" borderId="44" xfId="1" applyFont="1" applyBorder="1" applyAlignment="1">
      <alignment horizontal="left"/>
    </xf>
    <xf numFmtId="169" fontId="8" fillId="0" borderId="4" xfId="1" applyNumberFormat="1" applyFont="1" applyBorder="1" applyAlignment="1">
      <alignment horizontal="center"/>
    </xf>
    <xf numFmtId="169" fontId="14" fillId="0" borderId="56" xfId="0" applyNumberFormat="1" applyFont="1" applyBorder="1" applyAlignment="1">
      <alignment horizontal="center"/>
    </xf>
    <xf numFmtId="0" fontId="8" fillId="0" borderId="32" xfId="1" applyFont="1" applyBorder="1" applyAlignment="1">
      <alignment horizontal="center"/>
    </xf>
    <xf numFmtId="169" fontId="8" fillId="0" borderId="34" xfId="1" applyNumberFormat="1" applyFont="1" applyBorder="1" applyAlignment="1">
      <alignment horizontal="center"/>
    </xf>
    <xf numFmtId="0" fontId="14" fillId="0" borderId="32" xfId="0" applyFont="1" applyBorder="1"/>
    <xf numFmtId="4" fontId="14" fillId="0" borderId="34" xfId="0" applyNumberFormat="1" applyFont="1" applyBorder="1" applyAlignment="1">
      <alignment horizontal="center"/>
    </xf>
    <xf numFmtId="4" fontId="12" fillId="4" borderId="1" xfId="1" applyNumberFormat="1" applyFont="1" applyFill="1" applyBorder="1" applyAlignment="1">
      <alignment horizontal="center" vertical="center" wrapText="1"/>
    </xf>
    <xf numFmtId="0" fontId="12" fillId="0" borderId="57" xfId="1" applyFont="1" applyBorder="1" applyAlignment="1">
      <alignment horizontal="center"/>
    </xf>
    <xf numFmtId="0" fontId="12" fillId="3" borderId="57" xfId="1" applyFont="1" applyFill="1" applyBorder="1" applyAlignment="1">
      <alignment horizontal="center"/>
    </xf>
    <xf numFmtId="0" fontId="14" fillId="0" borderId="21" xfId="1" applyFont="1" applyBorder="1" applyAlignment="1">
      <alignment horizontal="center"/>
    </xf>
    <xf numFmtId="0" fontId="18" fillId="0" borderId="42" xfId="0" applyFont="1" applyBorder="1" applyAlignment="1">
      <alignment horizontal="left" vertical="center"/>
    </xf>
    <xf numFmtId="0" fontId="13" fillId="0" borderId="42" xfId="0" applyFont="1" applyBorder="1" applyAlignment="1">
      <alignment horizontal="left" vertical="center"/>
    </xf>
    <xf numFmtId="0" fontId="12" fillId="0" borderId="42" xfId="1" applyFont="1" applyBorder="1" applyAlignment="1">
      <alignment horizontal="center"/>
    </xf>
    <xf numFmtId="0" fontId="12" fillId="0" borderId="42" xfId="1" applyNumberFormat="1" applyFont="1" applyBorder="1" applyAlignment="1">
      <alignment horizontal="center"/>
    </xf>
    <xf numFmtId="0" fontId="12" fillId="0" borderId="41" xfId="1" applyFont="1" applyBorder="1" applyAlignment="1">
      <alignment horizontal="center"/>
    </xf>
    <xf numFmtId="0" fontId="19" fillId="2" borderId="38" xfId="1" applyFont="1" applyFill="1" applyBorder="1" applyAlignment="1">
      <alignment horizontal="left" vertical="center"/>
    </xf>
    <xf numFmtId="0" fontId="12" fillId="4" borderId="1" xfId="1" applyFont="1" applyFill="1" applyBorder="1" applyAlignment="1">
      <alignment vertical="center" wrapText="1"/>
    </xf>
    <xf numFmtId="169" fontId="12" fillId="4" borderId="1" xfId="1" applyNumberFormat="1" applyFont="1" applyFill="1" applyBorder="1" applyAlignment="1">
      <alignment horizontal="center" vertical="center"/>
    </xf>
    <xf numFmtId="1" fontId="12" fillId="4" borderId="1" xfId="1" applyNumberFormat="1" applyFont="1" applyFill="1" applyBorder="1" applyAlignment="1">
      <alignment horizontal="center" vertical="center"/>
    </xf>
    <xf numFmtId="4" fontId="12" fillId="4" borderId="1" xfId="1" applyNumberFormat="1" applyFont="1" applyFill="1" applyBorder="1" applyAlignment="1">
      <alignment horizontal="center" vertical="center"/>
    </xf>
    <xf numFmtId="3" fontId="12" fillId="4" borderId="1" xfId="1" applyNumberFormat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vertical="center"/>
    </xf>
    <xf numFmtId="169" fontId="12" fillId="4" borderId="1" xfId="0" applyNumberFormat="1" applyFont="1" applyFill="1" applyBorder="1" applyAlignment="1">
      <alignment horizontal="center"/>
    </xf>
    <xf numFmtId="166" fontId="12" fillId="4" borderId="1" xfId="1" applyNumberFormat="1" applyFont="1" applyFill="1" applyBorder="1" applyAlignment="1">
      <alignment horizontal="center"/>
    </xf>
    <xf numFmtId="164" fontId="12" fillId="4" borderId="1" xfId="1" applyNumberFormat="1" applyFont="1" applyFill="1" applyBorder="1" applyAlignment="1">
      <alignment horizontal="center"/>
    </xf>
    <xf numFmtId="0" fontId="12" fillId="0" borderId="47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2" fillId="0" borderId="25" xfId="1" applyFont="1" applyFill="1" applyBorder="1" applyAlignment="1">
      <alignment horizontal="center"/>
    </xf>
    <xf numFmtId="4" fontId="12" fillId="0" borderId="47" xfId="1" applyNumberFormat="1" applyFont="1" applyFill="1" applyBorder="1" applyAlignment="1">
      <alignment horizontal="center"/>
    </xf>
    <xf numFmtId="4" fontId="12" fillId="0" borderId="23" xfId="1" applyNumberFormat="1" applyFont="1" applyFill="1" applyBorder="1" applyAlignment="1">
      <alignment horizontal="center"/>
    </xf>
    <xf numFmtId="4" fontId="12" fillId="0" borderId="1" xfId="1" applyNumberFormat="1" applyFont="1" applyFill="1" applyBorder="1" applyAlignment="1">
      <alignment horizontal="center"/>
    </xf>
    <xf numFmtId="4" fontId="12" fillId="0" borderId="25" xfId="1" applyNumberFormat="1" applyFont="1" applyFill="1" applyBorder="1" applyAlignment="1">
      <alignment horizontal="center"/>
    </xf>
    <xf numFmtId="4" fontId="12" fillId="0" borderId="33" xfId="1" applyNumberFormat="1" applyFont="1" applyFill="1" applyBorder="1" applyAlignment="1">
      <alignment horizontal="center"/>
    </xf>
    <xf numFmtId="0" fontId="12" fillId="0" borderId="18" xfId="1" applyFont="1" applyFill="1" applyBorder="1" applyAlignment="1">
      <alignment horizontal="center"/>
    </xf>
    <xf numFmtId="167" fontId="12" fillId="0" borderId="47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4" fontId="12" fillId="0" borderId="1" xfId="1" applyNumberFormat="1" applyFont="1" applyFill="1" applyBorder="1" applyAlignment="1">
      <alignment horizontal="center" vertical="center"/>
    </xf>
    <xf numFmtId="4" fontId="8" fillId="0" borderId="33" xfId="1" applyNumberFormat="1" applyFont="1" applyFill="1" applyBorder="1" applyAlignment="1">
      <alignment horizontal="center"/>
    </xf>
    <xf numFmtId="4" fontId="12" fillId="4" borderId="1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8" fillId="0" borderId="0" xfId="1" applyFont="1" applyBorder="1" applyAlignment="1">
      <alignment horizontal="center"/>
    </xf>
    <xf numFmtId="0" fontId="8" fillId="0" borderId="0" xfId="1" applyFont="1" applyBorder="1" applyAlignment="1"/>
    <xf numFmtId="0" fontId="21" fillId="0" borderId="0" xfId="0" applyFont="1"/>
    <xf numFmtId="0" fontId="5" fillId="0" borderId="0" xfId="1" applyFont="1" applyBorder="1" applyAlignment="1">
      <alignment horizontal="left"/>
    </xf>
    <xf numFmtId="0" fontId="20" fillId="0" borderId="0" xfId="0" applyFont="1" applyAlignment="1">
      <alignment horizontal="left" vertical="center"/>
    </xf>
    <xf numFmtId="0" fontId="5" fillId="0" borderId="0" xfId="1" applyFont="1" applyAlignment="1">
      <alignment horizontal="left"/>
    </xf>
    <xf numFmtId="0" fontId="5" fillId="0" borderId="46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48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/>
    </xf>
    <xf numFmtId="0" fontId="5" fillId="0" borderId="26" xfId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15" fillId="2" borderId="20" xfId="1" applyFont="1" applyFill="1" applyBorder="1" applyAlignment="1">
      <alignment vertical="center" wrapText="1"/>
    </xf>
    <xf numFmtId="0" fontId="15" fillId="2" borderId="19" xfId="1" applyFont="1" applyFill="1" applyBorder="1" applyAlignment="1">
      <alignment vertical="center" wrapText="1"/>
    </xf>
    <xf numFmtId="0" fontId="15" fillId="2" borderId="40" xfId="1" applyFont="1" applyFill="1" applyBorder="1" applyAlignment="1">
      <alignment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/>
    </xf>
    <xf numFmtId="4" fontId="8" fillId="0" borderId="49" xfId="1" applyNumberFormat="1" applyFont="1" applyBorder="1" applyAlignment="1">
      <alignment horizontal="center" vertical="center" wrapText="1"/>
    </xf>
    <xf numFmtId="4" fontId="8" fillId="0" borderId="50" xfId="1" applyNumberFormat="1" applyFont="1" applyBorder="1" applyAlignment="1">
      <alignment horizontal="center" vertical="center" wrapText="1"/>
    </xf>
    <xf numFmtId="4" fontId="8" fillId="0" borderId="52" xfId="1" applyNumberFormat="1" applyFont="1" applyBorder="1" applyAlignment="1">
      <alignment horizontal="center" vertical="center" wrapText="1"/>
    </xf>
    <xf numFmtId="4" fontId="8" fillId="0" borderId="54" xfId="1" applyNumberFormat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4" fontId="8" fillId="0" borderId="15" xfId="1" applyNumberFormat="1" applyFont="1" applyBorder="1" applyAlignment="1">
      <alignment horizontal="center" vertical="center" wrapText="1"/>
    </xf>
    <xf numFmtId="4" fontId="8" fillId="0" borderId="51" xfId="1" applyNumberFormat="1" applyFont="1" applyBorder="1" applyAlignment="1">
      <alignment horizontal="center" vertical="center" wrapText="1"/>
    </xf>
    <xf numFmtId="4" fontId="8" fillId="0" borderId="13" xfId="1" applyNumberFormat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9" fillId="0" borderId="37" xfId="0" applyFont="1" applyBorder="1" applyAlignment="1"/>
    <xf numFmtId="0" fontId="9" fillId="0" borderId="8" xfId="0" applyFont="1" applyBorder="1" applyAlignment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98"/>
  <sheetViews>
    <sheetView tabSelected="1" topLeftCell="A109" zoomScale="80" zoomScaleNormal="80" workbookViewId="0">
      <selection activeCell="Q137" sqref="Q137"/>
    </sheetView>
  </sheetViews>
  <sheetFormatPr defaultRowHeight="15"/>
  <cols>
    <col min="1" max="1" width="5.85546875" customWidth="1"/>
    <col min="2" max="2" width="28.28515625" customWidth="1"/>
    <col min="3" max="3" width="10.7109375" customWidth="1"/>
    <col min="4" max="5" width="2.5703125" customWidth="1"/>
    <col min="6" max="6" width="3.7109375" customWidth="1"/>
    <col min="7" max="7" width="3.42578125" style="10" customWidth="1"/>
    <col min="8" max="8" width="4.140625" customWidth="1"/>
    <col min="9" max="9" width="3.7109375" customWidth="1"/>
    <col min="10" max="10" width="4.140625" customWidth="1"/>
    <col min="11" max="11" width="3.85546875" customWidth="1"/>
    <col min="12" max="12" width="5.7109375" customWidth="1"/>
    <col min="13" max="13" width="4.5703125" customWidth="1"/>
    <col min="14" max="14" width="7.42578125" customWidth="1"/>
    <col min="15" max="15" width="5.140625" customWidth="1"/>
    <col min="16" max="16" width="9.85546875" customWidth="1"/>
    <col min="17" max="17" width="13.28515625" customWidth="1"/>
    <col min="18" max="18" width="3.85546875" customWidth="1"/>
    <col min="19" max="19" width="4.28515625" customWidth="1"/>
    <col min="20" max="20" width="9.7109375" customWidth="1"/>
    <col min="21" max="22" width="5.5703125" customWidth="1"/>
    <col min="23" max="23" width="10" customWidth="1"/>
    <col min="24" max="24" width="11" customWidth="1"/>
    <col min="25" max="25" width="12.42578125" customWidth="1"/>
    <col min="26" max="26" width="8.85546875" customWidth="1"/>
    <col min="27" max="27" width="4" customWidth="1"/>
    <col min="28" max="28" width="12.85546875" customWidth="1"/>
    <col min="29" max="29" width="12.5703125" customWidth="1"/>
    <col min="30" max="30" width="9.85546875" customWidth="1"/>
    <col min="36" max="36" width="15.85546875" customWidth="1"/>
  </cols>
  <sheetData>
    <row r="1" spans="1:31" ht="21.75" customHeight="1">
      <c r="A1" s="196"/>
      <c r="B1" s="11" t="s">
        <v>40</v>
      </c>
      <c r="C1" s="13"/>
      <c r="D1" s="196"/>
      <c r="E1" s="196"/>
      <c r="F1" s="196"/>
      <c r="G1" s="14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201" t="s">
        <v>151</v>
      </c>
      <c r="AB1" s="201"/>
      <c r="AC1" s="201"/>
      <c r="AD1" s="201"/>
    </row>
    <row r="2" spans="1:31" ht="21.75" customHeight="1">
      <c r="A2" s="196"/>
      <c r="B2" s="201" t="s">
        <v>147</v>
      </c>
      <c r="C2" s="201"/>
      <c r="D2" s="201"/>
      <c r="E2" s="201"/>
      <c r="F2" s="201"/>
      <c r="G2" s="201"/>
      <c r="H2" s="201"/>
      <c r="I2" s="201"/>
      <c r="J2" s="201"/>
      <c r="K2" s="201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202" t="s">
        <v>152</v>
      </c>
      <c r="AB2" s="202"/>
      <c r="AC2" s="202"/>
      <c r="AD2" s="202"/>
      <c r="AE2" s="64"/>
    </row>
    <row r="3" spans="1:31" ht="27.75" customHeight="1">
      <c r="A3" s="196"/>
      <c r="B3" s="15" t="s">
        <v>156</v>
      </c>
      <c r="C3" s="16"/>
      <c r="D3" s="18"/>
      <c r="E3" s="18"/>
      <c r="F3" s="18"/>
      <c r="G3" s="19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7"/>
      <c r="AA3" s="203" t="s">
        <v>153</v>
      </c>
      <c r="AB3" s="203"/>
      <c r="AC3" s="203"/>
      <c r="AD3" s="203"/>
    </row>
    <row r="4" spans="1:31" ht="21.75" customHeight="1">
      <c r="A4" s="196"/>
      <c r="B4" s="15"/>
      <c r="C4" s="16"/>
      <c r="D4" s="18"/>
      <c r="E4" s="18"/>
      <c r="F4" s="18"/>
      <c r="G4" s="19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7"/>
      <c r="AA4" s="203" t="s">
        <v>155</v>
      </c>
      <c r="AB4" s="203"/>
      <c r="AC4" s="203"/>
      <c r="AD4" s="203"/>
    </row>
    <row r="5" spans="1:31" ht="21.75" customHeight="1">
      <c r="A5" s="196"/>
      <c r="B5" s="15"/>
      <c r="C5" s="16"/>
      <c r="D5" s="18"/>
      <c r="E5" s="18"/>
      <c r="F5" s="18"/>
      <c r="G5" s="19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7"/>
      <c r="AA5" s="17"/>
      <c r="AB5" s="17"/>
      <c r="AC5" s="196"/>
      <c r="AD5" s="1"/>
    </row>
    <row r="6" spans="1:31" s="200" customFormat="1" ht="21.75" customHeight="1">
      <c r="A6" s="198"/>
      <c r="B6" s="199" t="s">
        <v>154</v>
      </c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</row>
    <row r="7" spans="1:31" s="200" customFormat="1" ht="21.75" customHeight="1" thickBot="1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</row>
    <row r="8" spans="1:31" ht="66" customHeight="1" thickBot="1">
      <c r="A8" s="213" t="s">
        <v>20</v>
      </c>
      <c r="B8" s="213" t="s">
        <v>43</v>
      </c>
      <c r="C8" s="213" t="s">
        <v>42</v>
      </c>
      <c r="D8" s="221" t="s">
        <v>6</v>
      </c>
      <c r="E8" s="222"/>
      <c r="F8" s="222"/>
      <c r="G8" s="223"/>
      <c r="H8" s="221" t="s">
        <v>7</v>
      </c>
      <c r="I8" s="222"/>
      <c r="J8" s="222"/>
      <c r="K8" s="224"/>
      <c r="L8" s="231" t="s">
        <v>0</v>
      </c>
      <c r="M8" s="232"/>
      <c r="N8" s="232"/>
      <c r="O8" s="233"/>
      <c r="P8" s="213" t="s">
        <v>17</v>
      </c>
      <c r="Q8" s="213" t="s">
        <v>15</v>
      </c>
      <c r="R8" s="249" t="s">
        <v>8</v>
      </c>
      <c r="S8" s="250"/>
      <c r="T8" s="250"/>
      <c r="U8" s="250"/>
      <c r="V8" s="250"/>
      <c r="W8" s="250"/>
      <c r="X8" s="250"/>
      <c r="Y8" s="250"/>
      <c r="Z8" s="252"/>
      <c r="AA8" s="252"/>
      <c r="AB8" s="253"/>
      <c r="AC8" s="213" t="s">
        <v>1</v>
      </c>
      <c r="AD8" s="244" t="s">
        <v>39</v>
      </c>
    </row>
    <row r="9" spans="1:31" ht="71.25" customHeight="1" thickBot="1">
      <c r="A9" s="214"/>
      <c r="B9" s="214"/>
      <c r="C9" s="247"/>
      <c r="D9" s="204">
        <v>5</v>
      </c>
      <c r="E9" s="206">
        <v>7</v>
      </c>
      <c r="F9" s="206">
        <v>10</v>
      </c>
      <c r="G9" s="208">
        <v>20</v>
      </c>
      <c r="H9" s="204">
        <v>5</v>
      </c>
      <c r="I9" s="206">
        <v>6</v>
      </c>
      <c r="J9" s="206">
        <v>7</v>
      </c>
      <c r="K9" s="210">
        <v>9</v>
      </c>
      <c r="L9" s="204" t="s">
        <v>2</v>
      </c>
      <c r="M9" s="206" t="s">
        <v>3</v>
      </c>
      <c r="N9" s="206" t="s">
        <v>4</v>
      </c>
      <c r="O9" s="210" t="s">
        <v>5</v>
      </c>
      <c r="P9" s="230"/>
      <c r="Q9" s="229"/>
      <c r="R9" s="225" t="s">
        <v>9</v>
      </c>
      <c r="S9" s="226"/>
      <c r="T9" s="227"/>
      <c r="U9" s="225" t="s">
        <v>10</v>
      </c>
      <c r="V9" s="226"/>
      <c r="W9" s="228"/>
      <c r="X9" s="213" t="s">
        <v>21</v>
      </c>
      <c r="Y9" s="213" t="s">
        <v>11</v>
      </c>
      <c r="Z9" s="249" t="s">
        <v>36</v>
      </c>
      <c r="AA9" s="250"/>
      <c r="AB9" s="251"/>
      <c r="AC9" s="219"/>
      <c r="AD9" s="245"/>
    </row>
    <row r="10" spans="1:31" ht="61.5" customHeight="1" thickBot="1">
      <c r="A10" s="215"/>
      <c r="B10" s="229"/>
      <c r="C10" s="248"/>
      <c r="D10" s="205"/>
      <c r="E10" s="207"/>
      <c r="F10" s="207"/>
      <c r="G10" s="209"/>
      <c r="H10" s="205"/>
      <c r="I10" s="207"/>
      <c r="J10" s="207"/>
      <c r="K10" s="211"/>
      <c r="L10" s="205"/>
      <c r="M10" s="207"/>
      <c r="N10" s="207"/>
      <c r="O10" s="211"/>
      <c r="P10" s="23" t="s">
        <v>19</v>
      </c>
      <c r="Q10" s="24" t="s">
        <v>16</v>
      </c>
      <c r="R10" s="21" t="s">
        <v>12</v>
      </c>
      <c r="S10" s="22" t="s">
        <v>13</v>
      </c>
      <c r="T10" s="22" t="s">
        <v>18</v>
      </c>
      <c r="U10" s="21" t="s">
        <v>12</v>
      </c>
      <c r="V10" s="22" t="s">
        <v>13</v>
      </c>
      <c r="W10" s="25" t="s">
        <v>18</v>
      </c>
      <c r="X10" s="229"/>
      <c r="Y10" s="229"/>
      <c r="Z10" s="26" t="s">
        <v>12</v>
      </c>
      <c r="AA10" s="20" t="s">
        <v>13</v>
      </c>
      <c r="AB10" s="27" t="s">
        <v>11</v>
      </c>
      <c r="AC10" s="220"/>
      <c r="AD10" s="246"/>
    </row>
    <row r="11" spans="1:31" ht="15.75">
      <c r="A11" s="28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30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29">
        <v>14</v>
      </c>
      <c r="O11" s="29">
        <v>15</v>
      </c>
      <c r="P11" s="29">
        <v>16</v>
      </c>
      <c r="Q11" s="29">
        <v>17</v>
      </c>
      <c r="R11" s="29">
        <v>18</v>
      </c>
      <c r="S11" s="29">
        <v>19</v>
      </c>
      <c r="T11" s="29">
        <v>20</v>
      </c>
      <c r="U11" s="29">
        <v>21</v>
      </c>
      <c r="V11" s="29">
        <v>22</v>
      </c>
      <c r="W11" s="29">
        <v>23</v>
      </c>
      <c r="X11" s="29">
        <v>24</v>
      </c>
      <c r="Y11" s="29">
        <v>25</v>
      </c>
      <c r="Z11" s="29">
        <v>26</v>
      </c>
      <c r="AA11" s="29">
        <v>27</v>
      </c>
      <c r="AB11" s="29">
        <v>28</v>
      </c>
      <c r="AC11" s="29">
        <v>29</v>
      </c>
      <c r="AD11" s="3">
        <v>30</v>
      </c>
    </row>
    <row r="12" spans="1:31" ht="15.75">
      <c r="A12" s="164"/>
      <c r="B12" s="172" t="s">
        <v>150</v>
      </c>
      <c r="C12" s="167"/>
      <c r="D12" s="168"/>
      <c r="E12" s="169"/>
      <c r="F12" s="169"/>
      <c r="G12" s="170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71"/>
      <c r="AD12" s="6"/>
    </row>
    <row r="13" spans="1:31" ht="18.75" customHeight="1">
      <c r="A13" s="165"/>
      <c r="B13" s="216" t="s">
        <v>48</v>
      </c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8"/>
      <c r="AD13" s="7"/>
    </row>
    <row r="14" spans="1:31" ht="15.75">
      <c r="A14" s="38"/>
      <c r="B14" s="166" t="s">
        <v>22</v>
      </c>
      <c r="C14" s="39"/>
      <c r="D14" s="40"/>
      <c r="E14" s="40"/>
      <c r="F14" s="40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"/>
    </row>
    <row r="15" spans="1:31" s="63" customFormat="1" ht="16.5" thickBot="1">
      <c r="A15" s="69"/>
      <c r="B15" s="70" t="s">
        <v>57</v>
      </c>
      <c r="C15" s="71"/>
      <c r="D15" s="72"/>
      <c r="E15" s="72"/>
      <c r="F15" s="72"/>
      <c r="G15" s="73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4"/>
    </row>
    <row r="16" spans="1:31" s="64" customFormat="1" ht="15.75">
      <c r="A16" s="79">
        <v>1</v>
      </c>
      <c r="B16" s="80" t="s">
        <v>59</v>
      </c>
      <c r="C16" s="81"/>
      <c r="D16" s="130"/>
      <c r="E16" s="130"/>
      <c r="F16" s="130"/>
      <c r="G16" s="130"/>
      <c r="H16" s="130"/>
      <c r="I16" s="130"/>
      <c r="J16" s="130"/>
      <c r="K16" s="130"/>
      <c r="L16" s="82"/>
      <c r="M16" s="82"/>
      <c r="N16" s="82"/>
      <c r="O16" s="82"/>
      <c r="P16" s="82"/>
      <c r="Q16" s="107"/>
      <c r="R16" s="82"/>
      <c r="S16" s="82"/>
      <c r="T16" s="82"/>
      <c r="U16" s="82"/>
      <c r="V16" s="82"/>
      <c r="W16" s="82"/>
      <c r="X16" s="82"/>
      <c r="Y16" s="82"/>
      <c r="Z16" s="182">
        <v>58</v>
      </c>
      <c r="AA16" s="82" t="s">
        <v>27</v>
      </c>
      <c r="AB16" s="82" t="s">
        <v>26</v>
      </c>
      <c r="AC16" s="82" t="s">
        <v>14</v>
      </c>
      <c r="AD16" s="83"/>
    </row>
    <row r="17" spans="1:36" s="64" customFormat="1" ht="15.75">
      <c r="A17" s="37"/>
      <c r="B17" s="52" t="s">
        <v>23</v>
      </c>
      <c r="C17" s="55">
        <v>0.54</v>
      </c>
      <c r="D17" s="131"/>
      <c r="E17" s="131"/>
      <c r="F17" s="131"/>
      <c r="G17" s="131">
        <v>23</v>
      </c>
      <c r="H17" s="131"/>
      <c r="I17" s="131"/>
      <c r="J17" s="131">
        <v>7</v>
      </c>
      <c r="K17" s="131"/>
      <c r="L17" s="42" t="s">
        <v>25</v>
      </c>
      <c r="M17" s="42"/>
      <c r="N17" s="42"/>
      <c r="O17" s="42"/>
      <c r="P17" s="42"/>
      <c r="Q17" s="139">
        <f>C17*J17*1000</f>
        <v>3780.0000000000005</v>
      </c>
      <c r="R17" s="42"/>
      <c r="S17" s="42"/>
      <c r="T17" s="42"/>
      <c r="U17" s="42"/>
      <c r="V17" s="42"/>
      <c r="W17" s="42"/>
      <c r="X17" s="42"/>
      <c r="Y17" s="42"/>
      <c r="Z17" s="183"/>
      <c r="AA17" s="42"/>
      <c r="AB17" s="42"/>
      <c r="AC17" s="42"/>
      <c r="AD17" s="84"/>
    </row>
    <row r="18" spans="1:36" s="64" customFormat="1" ht="15.75">
      <c r="A18" s="37"/>
      <c r="B18" s="52" t="s">
        <v>24</v>
      </c>
      <c r="C18" s="55">
        <v>0.56200000000000006</v>
      </c>
      <c r="D18" s="131"/>
      <c r="E18" s="131"/>
      <c r="F18" s="131"/>
      <c r="G18" s="131">
        <v>23</v>
      </c>
      <c r="H18" s="131"/>
      <c r="I18" s="131"/>
      <c r="J18" s="131"/>
      <c r="K18" s="131">
        <v>9</v>
      </c>
      <c r="L18" s="42" t="s">
        <v>25</v>
      </c>
      <c r="M18" s="42"/>
      <c r="N18" s="42"/>
      <c r="O18" s="42"/>
      <c r="P18" s="42"/>
      <c r="Q18" s="43">
        <f>C18*K18*1000</f>
        <v>5058.0000000000009</v>
      </c>
      <c r="R18" s="42"/>
      <c r="S18" s="42"/>
      <c r="T18" s="42"/>
      <c r="U18" s="42"/>
      <c r="V18" s="42"/>
      <c r="W18" s="42"/>
      <c r="X18" s="42"/>
      <c r="Y18" s="42"/>
      <c r="Z18" s="183"/>
      <c r="AA18" s="42"/>
      <c r="AB18" s="42"/>
      <c r="AC18" s="42"/>
      <c r="AD18" s="84"/>
    </row>
    <row r="19" spans="1:36" s="64" customFormat="1" ht="16.5" thickBot="1">
      <c r="A19" s="85"/>
      <c r="B19" s="86" t="s">
        <v>58</v>
      </c>
      <c r="C19" s="87">
        <v>0.248</v>
      </c>
      <c r="D19" s="132"/>
      <c r="E19" s="132"/>
      <c r="F19" s="132"/>
      <c r="G19" s="132">
        <v>23</v>
      </c>
      <c r="H19" s="132"/>
      <c r="I19" s="132"/>
      <c r="J19" s="132">
        <v>7</v>
      </c>
      <c r="K19" s="132"/>
      <c r="L19" s="88" t="s">
        <v>25</v>
      </c>
      <c r="M19" s="88"/>
      <c r="N19" s="88"/>
      <c r="O19" s="88"/>
      <c r="P19" s="88"/>
      <c r="Q19" s="140">
        <f>C19*J19*1000</f>
        <v>1736</v>
      </c>
      <c r="R19" s="88"/>
      <c r="S19" s="88"/>
      <c r="T19" s="88"/>
      <c r="U19" s="88"/>
      <c r="V19" s="88"/>
      <c r="W19" s="88"/>
      <c r="X19" s="88"/>
      <c r="Y19" s="88"/>
      <c r="Z19" s="184"/>
      <c r="AA19" s="88"/>
      <c r="AB19" s="88"/>
      <c r="AC19" s="88"/>
      <c r="AD19" s="89"/>
    </row>
    <row r="20" spans="1:36" s="64" customFormat="1" ht="15.75">
      <c r="A20" s="90">
        <v>2</v>
      </c>
      <c r="B20" s="91" t="s">
        <v>28</v>
      </c>
      <c r="C20" s="92"/>
      <c r="D20" s="133"/>
      <c r="E20" s="133"/>
      <c r="F20" s="133"/>
      <c r="G20" s="133"/>
      <c r="H20" s="133"/>
      <c r="I20" s="133"/>
      <c r="J20" s="133"/>
      <c r="K20" s="133"/>
      <c r="L20" s="94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185">
        <v>84</v>
      </c>
      <c r="AA20" s="93"/>
      <c r="AB20" s="93" t="s">
        <v>14</v>
      </c>
      <c r="AC20" s="93"/>
      <c r="AD20" s="122"/>
      <c r="AE20" s="65"/>
      <c r="AF20" s="65"/>
    </row>
    <row r="21" spans="1:36" s="64" customFormat="1" ht="16.5" thickBot="1">
      <c r="A21" s="48"/>
      <c r="B21" s="86" t="s">
        <v>60</v>
      </c>
      <c r="C21" s="87">
        <v>2.3340000000000001</v>
      </c>
      <c r="D21" s="132"/>
      <c r="E21" s="132"/>
      <c r="F21" s="132"/>
      <c r="G21" s="132">
        <v>23</v>
      </c>
      <c r="H21" s="132"/>
      <c r="I21" s="132"/>
      <c r="J21" s="132">
        <v>7</v>
      </c>
      <c r="K21" s="132"/>
      <c r="L21" s="88" t="s">
        <v>25</v>
      </c>
      <c r="M21" s="88"/>
      <c r="N21" s="88"/>
      <c r="O21" s="88"/>
      <c r="P21" s="88"/>
      <c r="Q21" s="140">
        <f>C21*J21*1000</f>
        <v>16338.000000000002</v>
      </c>
      <c r="R21" s="88"/>
      <c r="S21" s="88"/>
      <c r="T21" s="88"/>
      <c r="U21" s="88"/>
      <c r="V21" s="88"/>
      <c r="W21" s="88"/>
      <c r="X21" s="88"/>
      <c r="Y21" s="88"/>
      <c r="Z21" s="184"/>
      <c r="AA21" s="88"/>
      <c r="AB21" s="88"/>
      <c r="AC21" s="88" t="s">
        <v>33</v>
      </c>
      <c r="AD21" s="89"/>
      <c r="AE21" s="65"/>
      <c r="AF21" s="65"/>
    </row>
    <row r="22" spans="1:36" s="64" customFormat="1" ht="15.75">
      <c r="A22" s="75">
        <v>3</v>
      </c>
      <c r="B22" s="76" t="s">
        <v>61</v>
      </c>
      <c r="C22" s="77">
        <v>0.55000000000000004</v>
      </c>
      <c r="D22" s="134"/>
      <c r="E22" s="134"/>
      <c r="F22" s="134"/>
      <c r="G22" s="134">
        <v>42</v>
      </c>
      <c r="H22" s="134"/>
      <c r="I22" s="134"/>
      <c r="J22" s="134">
        <v>7</v>
      </c>
      <c r="K22" s="134"/>
      <c r="L22" s="75" t="s">
        <v>25</v>
      </c>
      <c r="M22" s="78"/>
      <c r="N22" s="78"/>
      <c r="O22" s="78"/>
      <c r="P22" s="78"/>
      <c r="Q22" s="143">
        <f t="shared" ref="Q22:Q23" si="0">C22*J22*1000</f>
        <v>3850.0000000000005</v>
      </c>
      <c r="R22" s="78"/>
      <c r="S22" s="78"/>
      <c r="T22" s="78"/>
      <c r="U22" s="78"/>
      <c r="V22" s="78"/>
      <c r="W22" s="78"/>
      <c r="X22" s="78"/>
      <c r="Y22" s="78"/>
      <c r="Z22" s="186">
        <v>5</v>
      </c>
      <c r="AA22" s="78"/>
      <c r="AB22" s="78" t="s">
        <v>26</v>
      </c>
      <c r="AC22" s="78" t="s">
        <v>14</v>
      </c>
      <c r="AD22" s="123"/>
      <c r="AE22" s="65"/>
    </row>
    <row r="23" spans="1:36" s="64" customFormat="1" ht="15.75">
      <c r="A23" s="47">
        <v>4</v>
      </c>
      <c r="B23" s="8" t="s">
        <v>62</v>
      </c>
      <c r="C23" s="57">
        <v>0.48</v>
      </c>
      <c r="D23" s="135"/>
      <c r="E23" s="135"/>
      <c r="F23" s="135"/>
      <c r="G23" s="135">
        <v>24</v>
      </c>
      <c r="H23" s="135"/>
      <c r="I23" s="135"/>
      <c r="J23" s="135">
        <v>7</v>
      </c>
      <c r="K23" s="135"/>
      <c r="L23" s="47" t="s">
        <v>25</v>
      </c>
      <c r="M23" s="51"/>
      <c r="N23" s="51"/>
      <c r="O23" s="51"/>
      <c r="P23" s="51"/>
      <c r="Q23" s="143">
        <f t="shared" si="0"/>
        <v>3360</v>
      </c>
      <c r="R23" s="51"/>
      <c r="S23" s="51"/>
      <c r="T23" s="51"/>
      <c r="U23" s="51"/>
      <c r="V23" s="51"/>
      <c r="W23" s="51"/>
      <c r="X23" s="51"/>
      <c r="Y23" s="51"/>
      <c r="Z23" s="187">
        <v>18</v>
      </c>
      <c r="AA23" s="51"/>
      <c r="AB23" s="51" t="s">
        <v>14</v>
      </c>
      <c r="AC23" s="51" t="s">
        <v>14</v>
      </c>
      <c r="AD23" s="124"/>
      <c r="AE23" s="65"/>
    </row>
    <row r="24" spans="1:36" s="64" customFormat="1" ht="15.75">
      <c r="A24" s="47">
        <v>5</v>
      </c>
      <c r="B24" s="49" t="s">
        <v>63</v>
      </c>
      <c r="C24" s="57">
        <v>0.55000000000000004</v>
      </c>
      <c r="D24" s="135"/>
      <c r="E24" s="135"/>
      <c r="F24" s="135"/>
      <c r="G24" s="135">
        <v>25</v>
      </c>
      <c r="H24" s="135"/>
      <c r="I24" s="135">
        <v>6</v>
      </c>
      <c r="J24" s="135"/>
      <c r="K24" s="135"/>
      <c r="L24" s="47" t="s">
        <v>25</v>
      </c>
      <c r="M24" s="51"/>
      <c r="N24" s="51"/>
      <c r="O24" s="51"/>
      <c r="P24" s="51"/>
      <c r="Q24" s="78">
        <f>C24*I24*1000</f>
        <v>3300.0000000000005</v>
      </c>
      <c r="R24" s="51"/>
      <c r="S24" s="51"/>
      <c r="T24" s="51"/>
      <c r="U24" s="51"/>
      <c r="V24" s="51"/>
      <c r="W24" s="51"/>
      <c r="X24" s="51"/>
      <c r="Y24" s="51"/>
      <c r="Z24" s="187">
        <v>10</v>
      </c>
      <c r="AA24" s="51"/>
      <c r="AB24" s="51" t="s">
        <v>14</v>
      </c>
      <c r="AC24" s="195" t="s">
        <v>14</v>
      </c>
      <c r="AD24" s="124"/>
    </row>
    <row r="25" spans="1:36" s="64" customFormat="1" ht="15.75">
      <c r="A25" s="47">
        <v>6</v>
      </c>
      <c r="B25" s="49" t="s">
        <v>64</v>
      </c>
      <c r="C25" s="57">
        <v>0.495</v>
      </c>
      <c r="D25" s="135"/>
      <c r="E25" s="135"/>
      <c r="F25" s="135"/>
      <c r="G25" s="135">
        <v>31</v>
      </c>
      <c r="H25" s="135"/>
      <c r="I25" s="135"/>
      <c r="J25" s="135">
        <v>7</v>
      </c>
      <c r="K25" s="135"/>
      <c r="L25" s="47" t="s">
        <v>25</v>
      </c>
      <c r="M25" s="51"/>
      <c r="N25" s="51"/>
      <c r="O25" s="51"/>
      <c r="P25" s="51"/>
      <c r="Q25" s="51">
        <f>C25*J25*1000</f>
        <v>3465</v>
      </c>
      <c r="R25" s="51"/>
      <c r="S25" s="51"/>
      <c r="T25" s="51"/>
      <c r="U25" s="51"/>
      <c r="V25" s="51"/>
      <c r="W25" s="51"/>
      <c r="X25" s="51"/>
      <c r="Y25" s="51"/>
      <c r="Z25" s="187">
        <v>18</v>
      </c>
      <c r="AA25" s="51"/>
      <c r="AB25" s="51" t="s">
        <v>14</v>
      </c>
      <c r="AC25" s="51" t="s">
        <v>14</v>
      </c>
      <c r="AD25" s="124"/>
    </row>
    <row r="26" spans="1:36" s="64" customFormat="1" ht="15.75">
      <c r="A26" s="47">
        <v>7</v>
      </c>
      <c r="B26" s="49" t="s">
        <v>65</v>
      </c>
      <c r="C26" s="57">
        <v>0.97799999999999998</v>
      </c>
      <c r="D26" s="135"/>
      <c r="E26" s="135"/>
      <c r="F26" s="135"/>
      <c r="G26" s="135">
        <v>26</v>
      </c>
      <c r="H26" s="135"/>
      <c r="I26" s="135"/>
      <c r="J26" s="135">
        <v>7</v>
      </c>
      <c r="K26" s="135"/>
      <c r="L26" s="47" t="s">
        <v>25</v>
      </c>
      <c r="M26" s="51"/>
      <c r="N26" s="51"/>
      <c r="O26" s="51"/>
      <c r="P26" s="51"/>
      <c r="Q26" s="51">
        <f t="shared" ref="Q26:Q28" si="1">C26*J26*1000</f>
        <v>6846</v>
      </c>
      <c r="R26" s="51"/>
      <c r="S26" s="51"/>
      <c r="T26" s="51"/>
      <c r="U26" s="51"/>
      <c r="V26" s="51"/>
      <c r="W26" s="51"/>
      <c r="X26" s="51"/>
      <c r="Y26" s="51"/>
      <c r="Z26" s="187">
        <v>4</v>
      </c>
      <c r="AA26" s="51"/>
      <c r="AB26" s="51" t="s">
        <v>14</v>
      </c>
      <c r="AC26" s="51" t="s">
        <v>14</v>
      </c>
      <c r="AD26" s="124"/>
      <c r="AJ26" s="66"/>
    </row>
    <row r="27" spans="1:36" s="64" customFormat="1" ht="15.75">
      <c r="A27" s="47">
        <v>8</v>
      </c>
      <c r="B27" s="49" t="s">
        <v>66</v>
      </c>
      <c r="C27" s="57">
        <v>1.56</v>
      </c>
      <c r="D27" s="135"/>
      <c r="E27" s="135"/>
      <c r="F27" s="135"/>
      <c r="G27" s="135">
        <v>24</v>
      </c>
      <c r="H27" s="135"/>
      <c r="I27" s="135"/>
      <c r="J27" s="135">
        <v>7</v>
      </c>
      <c r="K27" s="135"/>
      <c r="L27" s="47" t="s">
        <v>25</v>
      </c>
      <c r="M27" s="51"/>
      <c r="N27" s="51"/>
      <c r="O27" s="51"/>
      <c r="P27" s="51"/>
      <c r="Q27" s="51">
        <f t="shared" si="1"/>
        <v>10920</v>
      </c>
      <c r="R27" s="51"/>
      <c r="S27" s="51"/>
      <c r="T27" s="51"/>
      <c r="U27" s="51"/>
      <c r="V27" s="51"/>
      <c r="W27" s="51"/>
      <c r="X27" s="51"/>
      <c r="Y27" s="51"/>
      <c r="Z27" s="187">
        <v>28</v>
      </c>
      <c r="AA27" s="51"/>
      <c r="AB27" s="51" t="s">
        <v>26</v>
      </c>
      <c r="AC27" s="51" t="s">
        <v>14</v>
      </c>
      <c r="AD27" s="124"/>
      <c r="AJ27" s="67"/>
    </row>
    <row r="28" spans="1:36" s="64" customFormat="1" ht="15.75">
      <c r="A28" s="47">
        <v>9</v>
      </c>
      <c r="B28" s="49" t="s">
        <v>67</v>
      </c>
      <c r="C28" s="57">
        <v>1.9750000000000001</v>
      </c>
      <c r="D28" s="135"/>
      <c r="E28" s="135"/>
      <c r="F28" s="135"/>
      <c r="G28" s="135">
        <v>37</v>
      </c>
      <c r="H28" s="135"/>
      <c r="I28" s="135"/>
      <c r="J28" s="135">
        <v>7</v>
      </c>
      <c r="K28" s="135"/>
      <c r="L28" s="47" t="s">
        <v>25</v>
      </c>
      <c r="M28" s="51"/>
      <c r="N28" s="51"/>
      <c r="O28" s="51"/>
      <c r="P28" s="51"/>
      <c r="Q28" s="51">
        <f t="shared" si="1"/>
        <v>13825.000000000002</v>
      </c>
      <c r="R28" s="51"/>
      <c r="S28" s="51"/>
      <c r="T28" s="51"/>
      <c r="U28" s="51"/>
      <c r="V28" s="51"/>
      <c r="W28" s="51"/>
      <c r="X28" s="51"/>
      <c r="Y28" s="51"/>
      <c r="Z28" s="187">
        <v>31</v>
      </c>
      <c r="AA28" s="51"/>
      <c r="AB28" s="51" t="s">
        <v>26</v>
      </c>
      <c r="AC28" s="51" t="s">
        <v>14</v>
      </c>
      <c r="AD28" s="124"/>
    </row>
    <row r="29" spans="1:36" s="64" customFormat="1" ht="15.75">
      <c r="A29" s="47">
        <v>10</v>
      </c>
      <c r="B29" s="49" t="s">
        <v>68</v>
      </c>
      <c r="C29" s="57">
        <v>1.52</v>
      </c>
      <c r="D29" s="135"/>
      <c r="E29" s="135"/>
      <c r="F29" s="135"/>
      <c r="G29" s="135">
        <v>26</v>
      </c>
      <c r="H29" s="135"/>
      <c r="I29" s="135">
        <v>6</v>
      </c>
      <c r="J29" s="135"/>
      <c r="K29" s="135"/>
      <c r="L29" s="51" t="s">
        <v>25</v>
      </c>
      <c r="M29" s="51"/>
      <c r="N29" s="51"/>
      <c r="O29" s="51"/>
      <c r="P29" s="51"/>
      <c r="Q29" s="51">
        <f>C29*I29*1000</f>
        <v>9120.0000000000018</v>
      </c>
      <c r="R29" s="51"/>
      <c r="S29" s="51"/>
      <c r="T29" s="51"/>
      <c r="U29" s="51"/>
      <c r="V29" s="51"/>
      <c r="W29" s="51"/>
      <c r="X29" s="51"/>
      <c r="Y29" s="51"/>
      <c r="Z29" s="187">
        <v>27</v>
      </c>
      <c r="AA29" s="51"/>
      <c r="AB29" s="51" t="s">
        <v>26</v>
      </c>
      <c r="AC29" s="195" t="s">
        <v>26</v>
      </c>
      <c r="AD29" s="124"/>
    </row>
    <row r="30" spans="1:36" s="64" customFormat="1" ht="15.75">
      <c r="A30" s="47">
        <v>11</v>
      </c>
      <c r="B30" s="49" t="s">
        <v>69</v>
      </c>
      <c r="C30" s="57">
        <v>0.47</v>
      </c>
      <c r="D30" s="135"/>
      <c r="E30" s="135"/>
      <c r="F30" s="135"/>
      <c r="G30" s="135">
        <v>15</v>
      </c>
      <c r="H30" s="135"/>
      <c r="I30" s="135"/>
      <c r="J30" s="135">
        <v>7</v>
      </c>
      <c r="K30" s="135"/>
      <c r="L30" s="62" t="s">
        <v>25</v>
      </c>
      <c r="M30" s="51"/>
      <c r="N30" s="51"/>
      <c r="O30" s="51"/>
      <c r="P30" s="51"/>
      <c r="Q30" s="51">
        <f>C30*J30*1000</f>
        <v>3290</v>
      </c>
      <c r="R30" s="51"/>
      <c r="S30" s="51"/>
      <c r="T30" s="51"/>
      <c r="U30" s="51"/>
      <c r="V30" s="51"/>
      <c r="W30" s="51"/>
      <c r="X30" s="51"/>
      <c r="Y30" s="51"/>
      <c r="Z30" s="187">
        <v>9</v>
      </c>
      <c r="AA30" s="51"/>
      <c r="AB30" s="51" t="s">
        <v>26</v>
      </c>
      <c r="AC30" s="51" t="s">
        <v>14</v>
      </c>
      <c r="AD30" s="124"/>
    </row>
    <row r="31" spans="1:36" s="64" customFormat="1" ht="15.75">
      <c r="A31" s="47">
        <v>12</v>
      </c>
      <c r="B31" s="49" t="s">
        <v>70</v>
      </c>
      <c r="C31" s="57">
        <v>1.01</v>
      </c>
      <c r="D31" s="135"/>
      <c r="E31" s="135"/>
      <c r="F31" s="135"/>
      <c r="G31" s="135">
        <v>31</v>
      </c>
      <c r="H31" s="135"/>
      <c r="I31" s="135"/>
      <c r="J31" s="135">
        <v>7</v>
      </c>
      <c r="K31" s="135"/>
      <c r="L31" s="51" t="s">
        <v>25</v>
      </c>
      <c r="M31" s="51"/>
      <c r="N31" s="51"/>
      <c r="O31" s="51"/>
      <c r="P31" s="51"/>
      <c r="Q31" s="51">
        <f t="shared" ref="Q31:Q33" si="2">C31*J31*1000</f>
        <v>7070</v>
      </c>
      <c r="R31" s="51"/>
      <c r="S31" s="51"/>
      <c r="T31" s="51"/>
      <c r="U31" s="51"/>
      <c r="V31" s="51"/>
      <c r="W31" s="51"/>
      <c r="X31" s="51"/>
      <c r="Y31" s="51"/>
      <c r="Z31" s="187">
        <v>10</v>
      </c>
      <c r="AA31" s="51"/>
      <c r="AB31" s="51" t="s">
        <v>14</v>
      </c>
      <c r="AC31" s="51" t="s">
        <v>14</v>
      </c>
      <c r="AD31" s="124"/>
    </row>
    <row r="32" spans="1:36" s="64" customFormat="1" ht="15.75">
      <c r="A32" s="47">
        <v>13</v>
      </c>
      <c r="B32" s="49" t="s">
        <v>50</v>
      </c>
      <c r="C32" s="57">
        <v>4.9340000000000002</v>
      </c>
      <c r="D32" s="135"/>
      <c r="E32" s="135"/>
      <c r="F32" s="135"/>
      <c r="G32" s="135">
        <v>25</v>
      </c>
      <c r="H32" s="135"/>
      <c r="I32" s="135"/>
      <c r="J32" s="135">
        <v>7</v>
      </c>
      <c r="K32" s="135"/>
      <c r="L32" s="51" t="s">
        <v>25</v>
      </c>
      <c r="M32" s="51"/>
      <c r="N32" s="51"/>
      <c r="O32" s="51"/>
      <c r="P32" s="51"/>
      <c r="Q32" s="51">
        <f t="shared" si="2"/>
        <v>34538.000000000007</v>
      </c>
      <c r="R32" s="51"/>
      <c r="S32" s="51"/>
      <c r="T32" s="51"/>
      <c r="U32" s="51" t="s">
        <v>51</v>
      </c>
      <c r="V32" s="61">
        <v>45</v>
      </c>
      <c r="W32" s="51" t="s">
        <v>30</v>
      </c>
      <c r="X32" s="51" t="s">
        <v>53</v>
      </c>
      <c r="Y32" s="51" t="s">
        <v>52</v>
      </c>
      <c r="Z32" s="187">
        <v>152</v>
      </c>
      <c r="AA32" s="51"/>
      <c r="AB32" s="51" t="s">
        <v>14</v>
      </c>
      <c r="AC32" s="195" t="s">
        <v>32</v>
      </c>
      <c r="AD32" s="124"/>
    </row>
    <row r="33" spans="1:36" s="64" customFormat="1" ht="46.5" thickBot="1">
      <c r="A33" s="99">
        <v>14</v>
      </c>
      <c r="B33" s="100" t="s">
        <v>54</v>
      </c>
      <c r="C33" s="56">
        <v>0.93</v>
      </c>
      <c r="D33" s="136"/>
      <c r="E33" s="136"/>
      <c r="F33" s="136"/>
      <c r="G33" s="136">
        <v>10</v>
      </c>
      <c r="H33" s="136"/>
      <c r="I33" s="136"/>
      <c r="J33" s="136">
        <v>7</v>
      </c>
      <c r="K33" s="136"/>
      <c r="L33" s="50" t="s">
        <v>25</v>
      </c>
      <c r="M33" s="50"/>
      <c r="N33" s="50"/>
      <c r="O33" s="50"/>
      <c r="P33" s="50"/>
      <c r="Q33" s="51">
        <f t="shared" si="2"/>
        <v>6510.0000000000009</v>
      </c>
      <c r="R33" s="50"/>
      <c r="S33" s="50"/>
      <c r="T33" s="50"/>
      <c r="U33" s="50"/>
      <c r="V33" s="54"/>
      <c r="W33" s="50"/>
      <c r="X33" s="50"/>
      <c r="Y33" s="50"/>
      <c r="Z33" s="188">
        <v>5</v>
      </c>
      <c r="AA33" s="50"/>
      <c r="AB33" s="50" t="s">
        <v>14</v>
      </c>
      <c r="AC33" s="50" t="s">
        <v>14</v>
      </c>
      <c r="AD33" s="125"/>
    </row>
    <row r="34" spans="1:36" s="64" customFormat="1" ht="16.5" thickBot="1">
      <c r="A34" s="97"/>
      <c r="B34" s="108" t="s">
        <v>49</v>
      </c>
      <c r="C34" s="128">
        <f>SUM(C17:C33)</f>
        <v>19.135999999999999</v>
      </c>
      <c r="D34" s="137"/>
      <c r="E34" s="137"/>
      <c r="F34" s="137"/>
      <c r="G34" s="137"/>
      <c r="H34" s="137"/>
      <c r="I34" s="137"/>
      <c r="J34" s="137"/>
      <c r="K34" s="137"/>
      <c r="L34" s="95"/>
      <c r="M34" s="95"/>
      <c r="N34" s="95"/>
      <c r="O34" s="95"/>
      <c r="P34" s="95"/>
      <c r="Q34" s="142">
        <f>SUM(Q17:Q33)</f>
        <v>133006</v>
      </c>
      <c r="R34" s="95"/>
      <c r="S34" s="95"/>
      <c r="T34" s="95"/>
      <c r="U34" s="95"/>
      <c r="V34" s="98"/>
      <c r="W34" s="95"/>
      <c r="X34" s="95"/>
      <c r="Y34" s="95"/>
      <c r="Z34" s="189"/>
      <c r="AA34" s="95"/>
      <c r="AB34" s="95"/>
      <c r="AC34" s="95"/>
      <c r="AD34" s="126"/>
    </row>
    <row r="35" spans="1:36" s="63" customFormat="1" ht="16.5" thickBot="1">
      <c r="A35" s="101"/>
      <c r="B35" s="102" t="s">
        <v>56</v>
      </c>
      <c r="C35" s="103"/>
      <c r="D35" s="138"/>
      <c r="E35" s="138"/>
      <c r="F35" s="138"/>
      <c r="G35" s="138"/>
      <c r="H35" s="138"/>
      <c r="I35" s="138"/>
      <c r="J35" s="138"/>
      <c r="K35" s="138"/>
      <c r="L35" s="104"/>
      <c r="M35" s="104"/>
      <c r="N35" s="104"/>
      <c r="O35" s="104"/>
      <c r="P35" s="104"/>
      <c r="Q35" s="141"/>
      <c r="R35" s="104"/>
      <c r="S35" s="104"/>
      <c r="T35" s="104"/>
      <c r="U35" s="104"/>
      <c r="V35" s="104"/>
      <c r="W35" s="104"/>
      <c r="X35" s="104"/>
      <c r="Y35" s="104"/>
      <c r="Z35" s="190"/>
      <c r="AA35" s="104"/>
      <c r="AB35" s="104"/>
      <c r="AC35" s="104"/>
      <c r="AD35" s="120"/>
    </row>
    <row r="36" spans="1:36" s="64" customFormat="1" ht="15.75">
      <c r="A36" s="79">
        <v>1</v>
      </c>
      <c r="B36" s="105" t="s">
        <v>71</v>
      </c>
      <c r="C36" s="81">
        <v>1.347</v>
      </c>
      <c r="D36" s="130"/>
      <c r="E36" s="130"/>
      <c r="F36" s="130">
        <v>10</v>
      </c>
      <c r="G36" s="130">
        <v>15</v>
      </c>
      <c r="H36" s="130"/>
      <c r="I36" s="130">
        <v>6</v>
      </c>
      <c r="J36" s="130"/>
      <c r="K36" s="130"/>
      <c r="L36" s="106" t="s">
        <v>25</v>
      </c>
      <c r="M36" s="106"/>
      <c r="N36" s="106"/>
      <c r="O36" s="106"/>
      <c r="P36" s="106"/>
      <c r="Q36" s="144">
        <f>C36*I36*1000</f>
        <v>8082.0000000000009</v>
      </c>
      <c r="R36" s="106"/>
      <c r="S36" s="106"/>
      <c r="T36" s="106"/>
      <c r="U36" s="106"/>
      <c r="V36" s="106"/>
      <c r="W36" s="106"/>
      <c r="X36" s="106"/>
      <c r="Y36" s="106"/>
      <c r="Z36" s="191">
        <v>9</v>
      </c>
      <c r="AA36" s="106"/>
      <c r="AB36" s="106" t="s">
        <v>26</v>
      </c>
      <c r="AC36" s="107" t="s">
        <v>14</v>
      </c>
      <c r="AD36" s="121"/>
      <c r="AJ36" s="68"/>
    </row>
    <row r="37" spans="1:36" s="64" customFormat="1" ht="15.75">
      <c r="A37" s="37">
        <v>2</v>
      </c>
      <c r="B37" s="53" t="s">
        <v>72</v>
      </c>
      <c r="C37" s="55">
        <v>0.66</v>
      </c>
      <c r="D37" s="131"/>
      <c r="E37" s="131"/>
      <c r="F37" s="131"/>
      <c r="G37" s="131">
        <v>24</v>
      </c>
      <c r="H37" s="131"/>
      <c r="I37" s="131">
        <v>6</v>
      </c>
      <c r="J37" s="131"/>
      <c r="K37" s="131"/>
      <c r="L37" s="44" t="s">
        <v>25</v>
      </c>
      <c r="M37" s="44"/>
      <c r="N37" s="44"/>
      <c r="O37" s="44"/>
      <c r="P37" s="44"/>
      <c r="Q37" s="43">
        <f t="shared" ref="Q37:Q39" si="3">C37*I37*1000</f>
        <v>3960</v>
      </c>
      <c r="R37" s="44"/>
      <c r="S37" s="44"/>
      <c r="T37" s="44"/>
      <c r="U37" s="44"/>
      <c r="V37" s="44"/>
      <c r="W37" s="44"/>
      <c r="X37" s="44"/>
      <c r="Y37" s="44"/>
      <c r="Z37" s="192">
        <v>4</v>
      </c>
      <c r="AA37" s="44"/>
      <c r="AB37" s="44" t="s">
        <v>14</v>
      </c>
      <c r="AC37" s="45" t="s">
        <v>14</v>
      </c>
      <c r="AD37" s="5"/>
    </row>
    <row r="38" spans="1:36" s="64" customFormat="1" ht="15.75">
      <c r="A38" s="46">
        <v>3</v>
      </c>
      <c r="B38" s="8" t="s">
        <v>73</v>
      </c>
      <c r="C38" s="57">
        <v>0.76</v>
      </c>
      <c r="D38" s="135"/>
      <c r="E38" s="135"/>
      <c r="F38" s="135"/>
      <c r="G38" s="135">
        <v>25</v>
      </c>
      <c r="H38" s="135"/>
      <c r="I38" s="135">
        <v>6</v>
      </c>
      <c r="J38" s="135"/>
      <c r="K38" s="135"/>
      <c r="L38" s="47" t="s">
        <v>25</v>
      </c>
      <c r="M38" s="47"/>
      <c r="N38" s="47"/>
      <c r="O38" s="47"/>
      <c r="P38" s="47"/>
      <c r="Q38" s="43">
        <f t="shared" si="3"/>
        <v>4560.0000000000009</v>
      </c>
      <c r="R38" s="47"/>
      <c r="S38" s="47"/>
      <c r="T38" s="47"/>
      <c r="U38" s="47"/>
      <c r="V38" s="47"/>
      <c r="W38" s="47"/>
      <c r="X38" s="47"/>
      <c r="Y38" s="47"/>
      <c r="Z38" s="183"/>
      <c r="AA38" s="47"/>
      <c r="AB38" s="47"/>
      <c r="AC38" s="47" t="s">
        <v>14</v>
      </c>
      <c r="AD38" s="9"/>
      <c r="AE38" s="65"/>
      <c r="AF38" s="65"/>
    </row>
    <row r="39" spans="1:36" s="64" customFormat="1" ht="15.75">
      <c r="A39" s="47">
        <v>4</v>
      </c>
      <c r="B39" s="8" t="s">
        <v>74</v>
      </c>
      <c r="C39" s="179">
        <v>1.0089999999999999</v>
      </c>
      <c r="D39" s="135"/>
      <c r="E39" s="135"/>
      <c r="F39" s="135"/>
      <c r="G39" s="135">
        <v>24</v>
      </c>
      <c r="H39" s="135"/>
      <c r="I39" s="135">
        <v>6</v>
      </c>
      <c r="J39" s="135"/>
      <c r="K39" s="135"/>
      <c r="L39" s="47" t="s">
        <v>25</v>
      </c>
      <c r="M39" s="180"/>
      <c r="N39" s="180"/>
      <c r="O39" s="180"/>
      <c r="P39" s="180"/>
      <c r="Q39" s="43">
        <f t="shared" si="3"/>
        <v>6053.9999999999991</v>
      </c>
      <c r="R39" s="180"/>
      <c r="S39" s="180"/>
      <c r="T39" s="180"/>
      <c r="U39" s="180"/>
      <c r="V39" s="180"/>
      <c r="W39" s="180"/>
      <c r="X39" s="180"/>
      <c r="Y39" s="180"/>
      <c r="Z39" s="192"/>
      <c r="AA39" s="180"/>
      <c r="AB39" s="180"/>
      <c r="AC39" s="181" t="s">
        <v>33</v>
      </c>
      <c r="AD39" s="9"/>
      <c r="AE39" s="65"/>
      <c r="AF39" s="65"/>
    </row>
    <row r="40" spans="1:36" s="64" customFormat="1" ht="15.75">
      <c r="A40" s="47">
        <v>5</v>
      </c>
      <c r="B40" s="8" t="s">
        <v>77</v>
      </c>
      <c r="C40" s="57">
        <v>0.98</v>
      </c>
      <c r="D40" s="135"/>
      <c r="E40" s="135"/>
      <c r="F40" s="135"/>
      <c r="G40" s="135">
        <v>20</v>
      </c>
      <c r="H40" s="135"/>
      <c r="I40" s="135">
        <v>6</v>
      </c>
      <c r="J40" s="135"/>
      <c r="K40" s="135"/>
      <c r="L40" s="47" t="s">
        <v>25</v>
      </c>
      <c r="M40" s="62"/>
      <c r="N40" s="62"/>
      <c r="O40" s="62"/>
      <c r="P40" s="62"/>
      <c r="Q40" s="43">
        <f t="shared" ref="Q40:Q42" si="4">C40*I40*1000</f>
        <v>5880</v>
      </c>
      <c r="R40" s="62"/>
      <c r="S40" s="62"/>
      <c r="T40" s="62"/>
      <c r="U40" s="62"/>
      <c r="V40" s="62"/>
      <c r="W40" s="62"/>
      <c r="X40" s="62"/>
      <c r="Y40" s="62"/>
      <c r="Z40" s="187">
        <v>4</v>
      </c>
      <c r="AA40" s="62"/>
      <c r="AB40" s="62" t="s">
        <v>14</v>
      </c>
      <c r="AC40" s="62" t="s">
        <v>32</v>
      </c>
      <c r="AD40" s="9"/>
      <c r="AE40" s="65"/>
    </row>
    <row r="41" spans="1:36" s="64" customFormat="1" ht="15.75">
      <c r="A41" s="47">
        <v>6</v>
      </c>
      <c r="B41" s="49" t="s">
        <v>78</v>
      </c>
      <c r="C41" s="57">
        <v>0.42199999999999999</v>
      </c>
      <c r="D41" s="135"/>
      <c r="E41" s="135"/>
      <c r="F41" s="135"/>
      <c r="G41" s="135">
        <v>22</v>
      </c>
      <c r="H41" s="135"/>
      <c r="I41" s="135">
        <v>6</v>
      </c>
      <c r="J41" s="135"/>
      <c r="K41" s="135"/>
      <c r="L41" s="47" t="s">
        <v>25</v>
      </c>
      <c r="M41" s="62"/>
      <c r="N41" s="62"/>
      <c r="O41" s="62"/>
      <c r="P41" s="62"/>
      <c r="Q41" s="43">
        <f t="shared" si="4"/>
        <v>2532</v>
      </c>
      <c r="R41" s="62"/>
      <c r="S41" s="62"/>
      <c r="T41" s="62"/>
      <c r="U41" s="62"/>
      <c r="V41" s="62"/>
      <c r="W41" s="62"/>
      <c r="X41" s="62"/>
      <c r="Y41" s="62"/>
      <c r="Z41" s="187">
        <v>1</v>
      </c>
      <c r="AA41" s="62"/>
      <c r="AB41" s="62" t="s">
        <v>14</v>
      </c>
      <c r="AC41" s="62" t="s">
        <v>14</v>
      </c>
      <c r="AD41" s="9"/>
    </row>
    <row r="42" spans="1:36" s="64" customFormat="1" ht="15.75">
      <c r="A42" s="46">
        <v>7</v>
      </c>
      <c r="B42" s="49" t="s">
        <v>79</v>
      </c>
      <c r="C42" s="57">
        <v>0.68</v>
      </c>
      <c r="D42" s="135"/>
      <c r="E42" s="135"/>
      <c r="F42" s="135"/>
      <c r="G42" s="135">
        <v>34</v>
      </c>
      <c r="H42" s="135"/>
      <c r="I42" s="135">
        <v>6</v>
      </c>
      <c r="J42" s="135"/>
      <c r="K42" s="135"/>
      <c r="L42" s="51" t="s">
        <v>25</v>
      </c>
      <c r="M42" s="51"/>
      <c r="N42" s="51"/>
      <c r="O42" s="51"/>
      <c r="P42" s="51"/>
      <c r="Q42" s="43">
        <f t="shared" si="4"/>
        <v>4080</v>
      </c>
      <c r="R42" s="51"/>
      <c r="S42" s="51"/>
      <c r="T42" s="51"/>
      <c r="U42" s="51"/>
      <c r="V42" s="51"/>
      <c r="W42" s="51"/>
      <c r="X42" s="51"/>
      <c r="Y42" s="51"/>
      <c r="Z42" s="187">
        <v>4</v>
      </c>
      <c r="AA42" s="51"/>
      <c r="AB42" s="51" t="s">
        <v>14</v>
      </c>
      <c r="AC42" s="195" t="s">
        <v>14</v>
      </c>
      <c r="AD42" s="124"/>
    </row>
    <row r="43" spans="1:36" s="64" customFormat="1" ht="15.75">
      <c r="A43" s="46">
        <v>8</v>
      </c>
      <c r="B43" s="49" t="s">
        <v>80</v>
      </c>
      <c r="C43" s="57">
        <v>0.75</v>
      </c>
      <c r="D43" s="135"/>
      <c r="E43" s="135"/>
      <c r="F43" s="135"/>
      <c r="G43" s="135">
        <v>26</v>
      </c>
      <c r="H43" s="135"/>
      <c r="I43" s="135"/>
      <c r="J43" s="135">
        <v>7</v>
      </c>
      <c r="K43" s="135"/>
      <c r="L43" s="62" t="s">
        <v>25</v>
      </c>
      <c r="M43" s="51"/>
      <c r="N43" s="51"/>
      <c r="O43" s="51"/>
      <c r="P43" s="51"/>
      <c r="Q43" s="78">
        <f>C43*J43*1000</f>
        <v>5250</v>
      </c>
      <c r="R43" s="51"/>
      <c r="S43" s="51"/>
      <c r="T43" s="51"/>
      <c r="U43" s="51"/>
      <c r="V43" s="51"/>
      <c r="W43" s="51"/>
      <c r="X43" s="51"/>
      <c r="Y43" s="51"/>
      <c r="Z43" s="187">
        <v>2</v>
      </c>
      <c r="AA43" s="51"/>
      <c r="AB43" s="51" t="s">
        <v>14</v>
      </c>
      <c r="AC43" s="195" t="s">
        <v>26</v>
      </c>
      <c r="AD43" s="124"/>
    </row>
    <row r="44" spans="1:36" s="64" customFormat="1" ht="15.75">
      <c r="A44" s="46">
        <v>9</v>
      </c>
      <c r="B44" s="49" t="s">
        <v>81</v>
      </c>
      <c r="C44" s="57">
        <v>2.2000000000000002</v>
      </c>
      <c r="D44" s="135"/>
      <c r="E44" s="135"/>
      <c r="F44" s="135"/>
      <c r="G44" s="135">
        <v>20</v>
      </c>
      <c r="H44" s="135">
        <v>5</v>
      </c>
      <c r="I44" s="135"/>
      <c r="J44" s="135"/>
      <c r="K44" s="135"/>
      <c r="L44" s="51" t="s">
        <v>25</v>
      </c>
      <c r="M44" s="51"/>
      <c r="N44" s="51"/>
      <c r="O44" s="51"/>
      <c r="P44" s="51"/>
      <c r="Q44" s="51">
        <v>11000</v>
      </c>
      <c r="R44" s="51"/>
      <c r="S44" s="51"/>
      <c r="T44" s="51"/>
      <c r="U44" s="51"/>
      <c r="V44" s="51"/>
      <c r="W44" s="51"/>
      <c r="X44" s="51"/>
      <c r="Y44" s="51"/>
      <c r="Z44" s="187">
        <v>5</v>
      </c>
      <c r="AA44" s="51"/>
      <c r="AB44" s="51" t="s">
        <v>26</v>
      </c>
      <c r="AC44" s="51" t="s">
        <v>14</v>
      </c>
      <c r="AD44" s="124"/>
    </row>
    <row r="45" spans="1:36" s="64" customFormat="1" ht="15.75">
      <c r="A45" s="46">
        <v>10</v>
      </c>
      <c r="B45" s="49" t="s">
        <v>82</v>
      </c>
      <c r="C45" s="57">
        <v>0.15</v>
      </c>
      <c r="D45" s="135"/>
      <c r="E45" s="135"/>
      <c r="F45" s="135"/>
      <c r="G45" s="135">
        <v>25</v>
      </c>
      <c r="H45" s="135"/>
      <c r="I45" s="135">
        <v>6</v>
      </c>
      <c r="J45" s="135"/>
      <c r="K45" s="135"/>
      <c r="L45" s="51" t="s">
        <v>25</v>
      </c>
      <c r="M45" s="51"/>
      <c r="N45" s="51"/>
      <c r="O45" s="51"/>
      <c r="P45" s="51"/>
      <c r="Q45" s="51">
        <f>C45*I45*1000</f>
        <v>899.99999999999989</v>
      </c>
      <c r="R45" s="51"/>
      <c r="S45" s="51"/>
      <c r="T45" s="51"/>
      <c r="U45" s="51"/>
      <c r="V45" s="51"/>
      <c r="W45" s="51"/>
      <c r="X45" s="51"/>
      <c r="Y45" s="51"/>
      <c r="Z45" s="187"/>
      <c r="AA45" s="51"/>
      <c r="AB45" s="51"/>
      <c r="AC45" s="51" t="s">
        <v>14</v>
      </c>
      <c r="AD45" s="124"/>
    </row>
    <row r="46" spans="1:36" s="64" customFormat="1" ht="15.75">
      <c r="A46" s="46">
        <v>11</v>
      </c>
      <c r="B46" s="49" t="s">
        <v>83</v>
      </c>
      <c r="C46" s="57">
        <v>0.41199999999999998</v>
      </c>
      <c r="D46" s="135"/>
      <c r="E46" s="135"/>
      <c r="F46" s="135"/>
      <c r="G46" s="135">
        <v>30</v>
      </c>
      <c r="H46" s="135"/>
      <c r="I46" s="135"/>
      <c r="J46" s="135">
        <v>7</v>
      </c>
      <c r="K46" s="135"/>
      <c r="L46" s="51" t="s">
        <v>25</v>
      </c>
      <c r="M46" s="51"/>
      <c r="N46" s="51"/>
      <c r="O46" s="51"/>
      <c r="P46" s="51"/>
      <c r="Q46" s="51">
        <f>C46*J46*1000</f>
        <v>2884</v>
      </c>
      <c r="R46" s="51"/>
      <c r="S46" s="51"/>
      <c r="T46" s="51"/>
      <c r="U46" s="51"/>
      <c r="V46" s="51"/>
      <c r="W46" s="51"/>
      <c r="X46" s="51"/>
      <c r="Y46" s="51"/>
      <c r="Z46" s="187"/>
      <c r="AA46" s="51"/>
      <c r="AB46" s="51"/>
      <c r="AC46" s="51" t="s">
        <v>32</v>
      </c>
      <c r="AD46" s="124"/>
    </row>
    <row r="47" spans="1:36" s="64" customFormat="1" ht="15.75">
      <c r="A47" s="46">
        <v>12</v>
      </c>
      <c r="B47" s="49" t="s">
        <v>84</v>
      </c>
      <c r="C47" s="57">
        <v>0.41</v>
      </c>
      <c r="D47" s="135"/>
      <c r="E47" s="135"/>
      <c r="F47" s="135"/>
      <c r="G47" s="135">
        <v>13</v>
      </c>
      <c r="H47" s="135"/>
      <c r="I47" s="135">
        <v>6</v>
      </c>
      <c r="J47" s="135"/>
      <c r="K47" s="135"/>
      <c r="L47" s="51" t="s">
        <v>25</v>
      </c>
      <c r="M47" s="51"/>
      <c r="N47" s="51"/>
      <c r="O47" s="51"/>
      <c r="P47" s="51"/>
      <c r="Q47" s="51">
        <f>C47*I47*1000</f>
        <v>2460</v>
      </c>
      <c r="R47" s="51"/>
      <c r="S47" s="51"/>
      <c r="T47" s="51"/>
      <c r="U47" s="51"/>
      <c r="V47" s="51"/>
      <c r="W47" s="51"/>
      <c r="X47" s="51"/>
      <c r="Y47" s="51"/>
      <c r="Z47" s="187"/>
      <c r="AA47" s="51"/>
      <c r="AB47" s="51"/>
      <c r="AC47" s="195" t="s">
        <v>14</v>
      </c>
      <c r="AD47" s="124"/>
    </row>
    <row r="48" spans="1:36" s="64" customFormat="1" ht="15.75">
      <c r="A48" s="46">
        <v>13</v>
      </c>
      <c r="B48" s="49" t="s">
        <v>85</v>
      </c>
      <c r="C48" s="57">
        <v>0.35</v>
      </c>
      <c r="D48" s="135"/>
      <c r="E48" s="135"/>
      <c r="F48" s="135"/>
      <c r="G48" s="135">
        <v>15</v>
      </c>
      <c r="H48" s="135"/>
      <c r="I48" s="135">
        <v>6</v>
      </c>
      <c r="J48" s="135"/>
      <c r="K48" s="135"/>
      <c r="L48" s="51" t="s">
        <v>25</v>
      </c>
      <c r="M48" s="51"/>
      <c r="N48" s="51"/>
      <c r="O48" s="51"/>
      <c r="P48" s="51"/>
      <c r="Q48" s="51">
        <f t="shared" ref="Q48:Q50" si="5">C48*I48*1000</f>
        <v>2099.9999999999995</v>
      </c>
      <c r="R48" s="51"/>
      <c r="S48" s="51"/>
      <c r="T48" s="51"/>
      <c r="U48" s="51"/>
      <c r="V48" s="51"/>
      <c r="W48" s="51"/>
      <c r="X48" s="51"/>
      <c r="Y48" s="51"/>
      <c r="Z48" s="187"/>
      <c r="AA48" s="51"/>
      <c r="AB48" s="51"/>
      <c r="AC48" s="195" t="s">
        <v>34</v>
      </c>
      <c r="AD48" s="124"/>
    </row>
    <row r="49" spans="1:36" s="64" customFormat="1" ht="15.75">
      <c r="A49" s="46">
        <v>14</v>
      </c>
      <c r="B49" s="49" t="s">
        <v>86</v>
      </c>
      <c r="C49" s="57">
        <v>0.12</v>
      </c>
      <c r="D49" s="135"/>
      <c r="E49" s="135"/>
      <c r="F49" s="135"/>
      <c r="G49" s="135">
        <v>9</v>
      </c>
      <c r="H49" s="135"/>
      <c r="I49" s="135">
        <v>6</v>
      </c>
      <c r="J49" s="135"/>
      <c r="K49" s="135"/>
      <c r="L49" s="51" t="s">
        <v>25</v>
      </c>
      <c r="M49" s="51"/>
      <c r="N49" s="51"/>
      <c r="O49" s="51"/>
      <c r="P49" s="51"/>
      <c r="Q49" s="51">
        <f t="shared" si="5"/>
        <v>720</v>
      </c>
      <c r="R49" s="51"/>
      <c r="S49" s="51"/>
      <c r="T49" s="51"/>
      <c r="U49" s="51"/>
      <c r="V49" s="51"/>
      <c r="W49" s="51"/>
      <c r="X49" s="51"/>
      <c r="Y49" s="51"/>
      <c r="Z49" s="187"/>
      <c r="AA49" s="51"/>
      <c r="AB49" s="51"/>
      <c r="AC49" s="195" t="s">
        <v>14</v>
      </c>
      <c r="AD49" s="124"/>
    </row>
    <row r="50" spans="1:36" s="64" customFormat="1" ht="15.75">
      <c r="A50" s="46">
        <v>15</v>
      </c>
      <c r="B50" s="49" t="s">
        <v>87</v>
      </c>
      <c r="C50" s="57">
        <v>0.17</v>
      </c>
      <c r="D50" s="135"/>
      <c r="E50" s="135"/>
      <c r="F50" s="135"/>
      <c r="G50" s="135">
        <v>14</v>
      </c>
      <c r="H50" s="135"/>
      <c r="I50" s="135">
        <v>6</v>
      </c>
      <c r="J50" s="135"/>
      <c r="K50" s="135"/>
      <c r="L50" s="51" t="s">
        <v>25</v>
      </c>
      <c r="M50" s="51"/>
      <c r="N50" s="51"/>
      <c r="O50" s="51"/>
      <c r="P50" s="51"/>
      <c r="Q50" s="51">
        <f t="shared" si="5"/>
        <v>1020</v>
      </c>
      <c r="R50" s="51"/>
      <c r="S50" s="51"/>
      <c r="T50" s="51"/>
      <c r="U50" s="51"/>
      <c r="V50" s="51"/>
      <c r="W50" s="51"/>
      <c r="X50" s="51"/>
      <c r="Y50" s="51"/>
      <c r="Z50" s="187"/>
      <c r="AA50" s="51"/>
      <c r="AB50" s="51"/>
      <c r="AC50" s="195" t="s">
        <v>32</v>
      </c>
      <c r="AD50" s="124"/>
    </row>
    <row r="51" spans="1:36" s="64" customFormat="1" ht="15.75">
      <c r="A51" s="46">
        <v>16</v>
      </c>
      <c r="B51" s="49" t="s">
        <v>88</v>
      </c>
      <c r="C51" s="57">
        <v>0.32</v>
      </c>
      <c r="D51" s="135"/>
      <c r="E51" s="135"/>
      <c r="F51" s="135"/>
      <c r="G51" s="135">
        <v>12</v>
      </c>
      <c r="H51" s="135">
        <v>5</v>
      </c>
      <c r="I51" s="135"/>
      <c r="J51" s="135"/>
      <c r="K51" s="135"/>
      <c r="L51" s="51" t="s">
        <v>25</v>
      </c>
      <c r="M51" s="51"/>
      <c r="N51" s="51"/>
      <c r="O51" s="51"/>
      <c r="P51" s="51"/>
      <c r="Q51" s="51">
        <f>C51*H51*1000</f>
        <v>1600</v>
      </c>
      <c r="R51" s="51"/>
      <c r="S51" s="51"/>
      <c r="T51" s="51"/>
      <c r="U51" s="51"/>
      <c r="V51" s="51"/>
      <c r="W51" s="51"/>
      <c r="X51" s="51"/>
      <c r="Y51" s="51"/>
      <c r="Z51" s="187">
        <v>1</v>
      </c>
      <c r="AA51" s="51"/>
      <c r="AB51" s="51" t="s">
        <v>14</v>
      </c>
      <c r="AC51" s="51" t="s">
        <v>14</v>
      </c>
      <c r="AD51" s="124"/>
    </row>
    <row r="52" spans="1:36" s="64" customFormat="1" ht="15.75">
      <c r="A52" s="46">
        <v>17</v>
      </c>
      <c r="B52" s="49" t="s">
        <v>89</v>
      </c>
      <c r="C52" s="57">
        <v>0.15</v>
      </c>
      <c r="D52" s="135"/>
      <c r="E52" s="135"/>
      <c r="F52" s="135"/>
      <c r="G52" s="135">
        <v>12</v>
      </c>
      <c r="H52" s="135"/>
      <c r="I52" s="135">
        <v>6</v>
      </c>
      <c r="J52" s="135"/>
      <c r="K52" s="135"/>
      <c r="L52" s="51" t="s">
        <v>25</v>
      </c>
      <c r="M52" s="51"/>
      <c r="N52" s="51"/>
      <c r="O52" s="51"/>
      <c r="P52" s="51"/>
      <c r="Q52" s="51">
        <f>C52*I52*1000</f>
        <v>899.99999999999989</v>
      </c>
      <c r="R52" s="51"/>
      <c r="S52" s="51"/>
      <c r="T52" s="51"/>
      <c r="U52" s="51"/>
      <c r="V52" s="51"/>
      <c r="W52" s="51"/>
      <c r="X52" s="51"/>
      <c r="Y52" s="51"/>
      <c r="Z52" s="187">
        <v>1</v>
      </c>
      <c r="AA52" s="51"/>
      <c r="AB52" s="51" t="s">
        <v>14</v>
      </c>
      <c r="AC52" s="51" t="s">
        <v>14</v>
      </c>
      <c r="AD52" s="124"/>
    </row>
    <row r="53" spans="1:36" s="64" customFormat="1" ht="15.75">
      <c r="A53" s="46">
        <v>18</v>
      </c>
      <c r="B53" s="49" t="s">
        <v>44</v>
      </c>
      <c r="C53" s="57">
        <v>1.25</v>
      </c>
      <c r="D53" s="135"/>
      <c r="E53" s="135"/>
      <c r="F53" s="135"/>
      <c r="G53" s="135">
        <v>20</v>
      </c>
      <c r="H53" s="135"/>
      <c r="I53" s="135">
        <v>6</v>
      </c>
      <c r="J53" s="135"/>
      <c r="K53" s="135"/>
      <c r="L53" s="51" t="s">
        <v>25</v>
      </c>
      <c r="M53" s="51"/>
      <c r="N53" s="51"/>
      <c r="O53" s="51"/>
      <c r="P53" s="51"/>
      <c r="Q53" s="51">
        <f>C53*I53*1000</f>
        <v>7500</v>
      </c>
      <c r="R53" s="51"/>
      <c r="S53" s="51"/>
      <c r="T53" s="51"/>
      <c r="U53" s="51"/>
      <c r="V53" s="51"/>
      <c r="W53" s="51"/>
      <c r="X53" s="51"/>
      <c r="Y53" s="51"/>
      <c r="Z53" s="187"/>
      <c r="AA53" s="51"/>
      <c r="AB53" s="51"/>
      <c r="AC53" s="195" t="s">
        <v>14</v>
      </c>
      <c r="AD53" s="124"/>
    </row>
    <row r="54" spans="1:36" s="64" customFormat="1" ht="30.75">
      <c r="A54" s="46">
        <v>19</v>
      </c>
      <c r="B54" s="49" t="s">
        <v>45</v>
      </c>
      <c r="C54" s="57">
        <v>0.27</v>
      </c>
      <c r="D54" s="135"/>
      <c r="E54" s="135"/>
      <c r="F54" s="135"/>
      <c r="G54" s="135">
        <v>30</v>
      </c>
      <c r="H54" s="135"/>
      <c r="I54" s="135">
        <v>6</v>
      </c>
      <c r="J54" s="135"/>
      <c r="K54" s="135"/>
      <c r="L54" s="51" t="s">
        <v>25</v>
      </c>
      <c r="M54" s="51"/>
      <c r="N54" s="51"/>
      <c r="O54" s="51"/>
      <c r="P54" s="51"/>
      <c r="Q54" s="51">
        <f t="shared" ref="Q54" si="6">C54*I54*1000</f>
        <v>1620</v>
      </c>
      <c r="R54" s="51"/>
      <c r="S54" s="51"/>
      <c r="T54" s="51"/>
      <c r="U54" s="51"/>
      <c r="V54" s="51"/>
      <c r="W54" s="51"/>
      <c r="X54" s="51"/>
      <c r="Y54" s="51"/>
      <c r="Z54" s="187">
        <v>4</v>
      </c>
      <c r="AA54" s="51"/>
      <c r="AB54" s="51" t="s">
        <v>14</v>
      </c>
      <c r="AC54" s="51" t="s">
        <v>26</v>
      </c>
      <c r="AD54" s="124"/>
    </row>
    <row r="55" spans="1:36" ht="15.75">
      <c r="A55" s="46">
        <v>20</v>
      </c>
      <c r="B55" s="49" t="s">
        <v>96</v>
      </c>
      <c r="C55" s="57">
        <v>0.318</v>
      </c>
      <c r="D55" s="135"/>
      <c r="E55" s="135"/>
      <c r="F55" s="135"/>
      <c r="G55" s="135">
        <v>30</v>
      </c>
      <c r="H55" s="135">
        <v>5</v>
      </c>
      <c r="I55" s="135"/>
      <c r="J55" s="135"/>
      <c r="K55" s="135"/>
      <c r="L55" s="62" t="s">
        <v>25</v>
      </c>
      <c r="M55" s="62"/>
      <c r="N55" s="62"/>
      <c r="O55" s="62"/>
      <c r="P55" s="62"/>
      <c r="Q55" s="62">
        <f t="shared" ref="Q55" si="7">C55*H55*1000</f>
        <v>1590</v>
      </c>
      <c r="R55" s="62"/>
      <c r="S55" s="62"/>
      <c r="T55" s="62"/>
      <c r="U55" s="62"/>
      <c r="V55" s="62"/>
      <c r="W55" s="62"/>
      <c r="X55" s="62"/>
      <c r="Y55" s="62"/>
      <c r="Z55" s="187">
        <v>1</v>
      </c>
      <c r="AA55" s="62"/>
      <c r="AB55" s="62" t="s">
        <v>14</v>
      </c>
      <c r="AC55" s="195" t="s">
        <v>26</v>
      </c>
      <c r="AD55" s="124"/>
    </row>
    <row r="56" spans="1:36" ht="15.75">
      <c r="A56" s="46">
        <v>21</v>
      </c>
      <c r="B56" s="49" t="s">
        <v>111</v>
      </c>
      <c r="C56" s="57">
        <v>0.62</v>
      </c>
      <c r="D56" s="135"/>
      <c r="E56" s="135"/>
      <c r="F56" s="135"/>
      <c r="G56" s="135">
        <v>8</v>
      </c>
      <c r="H56" s="135"/>
      <c r="I56" s="135">
        <v>6</v>
      </c>
      <c r="J56" s="135"/>
      <c r="K56" s="135"/>
      <c r="L56" s="51" t="s">
        <v>25</v>
      </c>
      <c r="M56" s="51"/>
      <c r="N56" s="51"/>
      <c r="O56" s="51"/>
      <c r="P56" s="51"/>
      <c r="Q56" s="51">
        <f>C56*I56*1000</f>
        <v>3719.9999999999995</v>
      </c>
      <c r="R56" s="51"/>
      <c r="S56" s="51"/>
      <c r="T56" s="51"/>
      <c r="U56" s="51"/>
      <c r="V56" s="51"/>
      <c r="W56" s="51"/>
      <c r="X56" s="51"/>
      <c r="Y56" s="51"/>
      <c r="Z56" s="187"/>
      <c r="AA56" s="51"/>
      <c r="AB56" s="51"/>
      <c r="AC56" s="51" t="s">
        <v>14</v>
      </c>
      <c r="AD56" s="124"/>
    </row>
    <row r="57" spans="1:36" ht="16.5" thickBot="1">
      <c r="A57" s="46">
        <v>22</v>
      </c>
      <c r="B57" s="49" t="s">
        <v>121</v>
      </c>
      <c r="C57" s="57">
        <v>0.8</v>
      </c>
      <c r="D57" s="135"/>
      <c r="E57" s="135"/>
      <c r="F57" s="135"/>
      <c r="G57" s="135">
        <v>20</v>
      </c>
      <c r="H57" s="135"/>
      <c r="I57" s="135"/>
      <c r="J57" s="135">
        <v>7</v>
      </c>
      <c r="K57" s="135"/>
      <c r="L57" s="51" t="s">
        <v>25</v>
      </c>
      <c r="M57" s="51"/>
      <c r="N57" s="51"/>
      <c r="O57" s="51"/>
      <c r="P57" s="51"/>
      <c r="Q57" s="51">
        <f t="shared" ref="Q57" si="8">C57*J57*1000</f>
        <v>5600.0000000000009</v>
      </c>
      <c r="R57" s="51"/>
      <c r="S57" s="51"/>
      <c r="T57" s="51"/>
      <c r="U57" s="51"/>
      <c r="V57" s="51"/>
      <c r="W57" s="51"/>
      <c r="X57" s="51"/>
      <c r="Y57" s="51"/>
      <c r="Z57" s="187"/>
      <c r="AA57" s="51"/>
      <c r="AB57" s="51"/>
      <c r="AC57" s="51" t="s">
        <v>14</v>
      </c>
      <c r="AD57" s="127"/>
    </row>
    <row r="58" spans="1:36" s="64" customFormat="1" ht="16.5" thickBot="1">
      <c r="A58" s="97"/>
      <c r="B58" s="108" t="s">
        <v>49</v>
      </c>
      <c r="C58" s="128">
        <f>SUM(C36:C57)</f>
        <v>14.148</v>
      </c>
      <c r="D58" s="137"/>
      <c r="E58" s="137"/>
      <c r="F58" s="137"/>
      <c r="G58" s="137"/>
      <c r="H58" s="137"/>
      <c r="I58" s="137"/>
      <c r="J58" s="137"/>
      <c r="K58" s="137"/>
      <c r="L58" s="95"/>
      <c r="M58" s="95"/>
      <c r="N58" s="95"/>
      <c r="O58" s="95"/>
      <c r="P58" s="95"/>
      <c r="Q58" s="142">
        <f>SUM(Q36:Q57)</f>
        <v>84012</v>
      </c>
      <c r="R58" s="95"/>
      <c r="S58" s="95"/>
      <c r="T58" s="95"/>
      <c r="U58" s="95"/>
      <c r="V58" s="95"/>
      <c r="W58" s="95"/>
      <c r="X58" s="95"/>
      <c r="Y58" s="95"/>
      <c r="Z58" s="189"/>
      <c r="AA58" s="95"/>
      <c r="AB58" s="95"/>
      <c r="AC58" s="95"/>
      <c r="AD58" s="126"/>
    </row>
    <row r="59" spans="1:36" s="63" customFormat="1" ht="16.5" thickBot="1">
      <c r="A59" s="101"/>
      <c r="B59" s="102" t="s">
        <v>145</v>
      </c>
      <c r="C59" s="103"/>
      <c r="D59" s="138"/>
      <c r="E59" s="138"/>
      <c r="F59" s="138"/>
      <c r="G59" s="138"/>
      <c r="H59" s="138"/>
      <c r="I59" s="138"/>
      <c r="J59" s="138"/>
      <c r="K59" s="138"/>
      <c r="L59" s="104"/>
      <c r="M59" s="104"/>
      <c r="N59" s="104"/>
      <c r="O59" s="104"/>
      <c r="P59" s="104"/>
      <c r="Q59" s="141"/>
      <c r="R59" s="104"/>
      <c r="S59" s="104"/>
      <c r="T59" s="104"/>
      <c r="U59" s="104"/>
      <c r="V59" s="104"/>
      <c r="W59" s="104"/>
      <c r="X59" s="104"/>
      <c r="Y59" s="104"/>
      <c r="Z59" s="190"/>
      <c r="AA59" s="104"/>
      <c r="AB59" s="104"/>
      <c r="AC59" s="104"/>
      <c r="AD59" s="120"/>
    </row>
    <row r="60" spans="1:36" s="64" customFormat="1" ht="15.75">
      <c r="A60" s="90">
        <v>1</v>
      </c>
      <c r="B60" s="91" t="s">
        <v>28</v>
      </c>
      <c r="C60" s="92"/>
      <c r="D60" s="133"/>
      <c r="E60" s="133"/>
      <c r="F60" s="133"/>
      <c r="G60" s="133"/>
      <c r="H60" s="133"/>
      <c r="I60" s="133"/>
      <c r="J60" s="133"/>
      <c r="K60" s="133"/>
      <c r="L60" s="94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185"/>
      <c r="AA60" s="93"/>
      <c r="AB60" s="93" t="s">
        <v>14</v>
      </c>
      <c r="AC60" s="93"/>
      <c r="AD60" s="122"/>
      <c r="AE60" s="65"/>
      <c r="AF60" s="65"/>
    </row>
    <row r="61" spans="1:36" s="64" customFormat="1" ht="15.75">
      <c r="A61" s="46"/>
      <c r="B61" s="52" t="s">
        <v>75</v>
      </c>
      <c r="C61" s="55">
        <v>0.14799999999999999</v>
      </c>
      <c r="D61" s="131"/>
      <c r="E61" s="131"/>
      <c r="F61" s="131">
        <v>10</v>
      </c>
      <c r="G61" s="131"/>
      <c r="H61" s="131">
        <v>5</v>
      </c>
      <c r="I61" s="131"/>
      <c r="J61" s="131"/>
      <c r="K61" s="131"/>
      <c r="L61" s="42"/>
      <c r="M61" s="42"/>
      <c r="N61" s="42" t="s">
        <v>29</v>
      </c>
      <c r="O61" s="42"/>
      <c r="P61" s="42"/>
      <c r="Q61" s="43">
        <f>C61*H61*1000</f>
        <v>740</v>
      </c>
      <c r="R61" s="42"/>
      <c r="S61" s="42"/>
      <c r="T61" s="42"/>
      <c r="U61" s="42"/>
      <c r="V61" s="42"/>
      <c r="W61" s="42"/>
      <c r="X61" s="42"/>
      <c r="Y61" s="42"/>
      <c r="Z61" s="183"/>
      <c r="AA61" s="42"/>
      <c r="AB61" s="42"/>
      <c r="AC61" s="42" t="s">
        <v>33</v>
      </c>
      <c r="AD61" s="84"/>
      <c r="AE61" s="65"/>
      <c r="AF61" s="65"/>
    </row>
    <row r="62" spans="1:36" s="64" customFormat="1" ht="16.5" thickBot="1">
      <c r="A62" s="48"/>
      <c r="B62" s="86" t="s">
        <v>76</v>
      </c>
      <c r="C62" s="87">
        <v>0.53200000000000003</v>
      </c>
      <c r="D62" s="132"/>
      <c r="E62" s="132"/>
      <c r="F62" s="132"/>
      <c r="G62" s="132">
        <v>20</v>
      </c>
      <c r="H62" s="132"/>
      <c r="I62" s="132">
        <v>6</v>
      </c>
      <c r="J62" s="132"/>
      <c r="K62" s="132"/>
      <c r="L62" s="88"/>
      <c r="M62" s="88"/>
      <c r="N62" s="88" t="s">
        <v>29</v>
      </c>
      <c r="O62" s="88"/>
      <c r="P62" s="88"/>
      <c r="Q62" s="140">
        <f>C62*I62*1000</f>
        <v>3192</v>
      </c>
      <c r="R62" s="88"/>
      <c r="S62" s="88"/>
      <c r="T62" s="88"/>
      <c r="U62" s="88"/>
      <c r="V62" s="88"/>
      <c r="W62" s="88"/>
      <c r="X62" s="88"/>
      <c r="Y62" s="88"/>
      <c r="Z62" s="184"/>
      <c r="AA62" s="88"/>
      <c r="AB62" s="88"/>
      <c r="AC62" s="88" t="s">
        <v>14</v>
      </c>
      <c r="AD62" s="89"/>
      <c r="AE62" s="65"/>
    </row>
    <row r="63" spans="1:36" ht="15.75">
      <c r="A63" s="90">
        <v>2</v>
      </c>
      <c r="B63" s="109" t="s">
        <v>90</v>
      </c>
      <c r="C63" s="92">
        <v>0.38300000000000001</v>
      </c>
      <c r="D63" s="133"/>
      <c r="E63" s="133"/>
      <c r="F63" s="133"/>
      <c r="G63" s="133">
        <v>16</v>
      </c>
      <c r="H63" s="133"/>
      <c r="I63" s="133"/>
      <c r="J63" s="133">
        <v>7</v>
      </c>
      <c r="K63" s="133"/>
      <c r="L63" s="93"/>
      <c r="M63" s="93"/>
      <c r="N63" s="93" t="s">
        <v>29</v>
      </c>
      <c r="O63" s="93"/>
      <c r="P63" s="93"/>
      <c r="Q63" s="93">
        <f>C63*J63*1000</f>
        <v>2681</v>
      </c>
      <c r="R63" s="93"/>
      <c r="S63" s="93"/>
      <c r="T63" s="93"/>
      <c r="U63" s="93"/>
      <c r="V63" s="93"/>
      <c r="W63" s="93"/>
      <c r="X63" s="93"/>
      <c r="Y63" s="93"/>
      <c r="Z63" s="185">
        <v>1</v>
      </c>
      <c r="AA63" s="93"/>
      <c r="AB63" s="93" t="s">
        <v>14</v>
      </c>
      <c r="AC63" s="93" t="s">
        <v>34</v>
      </c>
      <c r="AD63" s="122"/>
      <c r="AJ63" s="60"/>
    </row>
    <row r="64" spans="1:36" ht="15.75">
      <c r="A64" s="46">
        <v>3</v>
      </c>
      <c r="B64" s="49" t="s">
        <v>91</v>
      </c>
      <c r="C64" s="57">
        <v>0.53</v>
      </c>
      <c r="D64" s="135"/>
      <c r="E64" s="135"/>
      <c r="F64" s="135"/>
      <c r="G64" s="135">
        <v>9</v>
      </c>
      <c r="H64" s="135"/>
      <c r="I64" s="135">
        <v>6</v>
      </c>
      <c r="J64" s="135"/>
      <c r="K64" s="135"/>
      <c r="L64" s="51"/>
      <c r="M64" s="51"/>
      <c r="N64" s="51" t="s">
        <v>29</v>
      </c>
      <c r="O64" s="51"/>
      <c r="P64" s="51"/>
      <c r="Q64" s="51">
        <f>C64*I64*1000</f>
        <v>3180</v>
      </c>
      <c r="R64" s="51"/>
      <c r="S64" s="51"/>
      <c r="T64" s="51"/>
      <c r="U64" s="51"/>
      <c r="V64" s="51"/>
      <c r="W64" s="51"/>
      <c r="X64" s="51"/>
      <c r="Y64" s="51"/>
      <c r="Z64" s="187">
        <v>2</v>
      </c>
      <c r="AA64" s="51"/>
      <c r="AB64" s="51" t="s">
        <v>14</v>
      </c>
      <c r="AC64" s="51" t="s">
        <v>14</v>
      </c>
      <c r="AD64" s="124"/>
      <c r="AJ64" s="60"/>
    </row>
    <row r="65" spans="1:30" ht="15.75">
      <c r="A65" s="46">
        <v>4</v>
      </c>
      <c r="B65" s="49" t="s">
        <v>92</v>
      </c>
      <c r="C65" s="57">
        <v>0.43</v>
      </c>
      <c r="D65" s="135"/>
      <c r="E65" s="135"/>
      <c r="F65" s="135"/>
      <c r="G65" s="135">
        <v>15</v>
      </c>
      <c r="H65" s="135"/>
      <c r="I65" s="135">
        <v>6</v>
      </c>
      <c r="J65" s="135"/>
      <c r="K65" s="135"/>
      <c r="L65" s="51"/>
      <c r="M65" s="51"/>
      <c r="N65" s="51" t="s">
        <v>29</v>
      </c>
      <c r="O65" s="51"/>
      <c r="P65" s="51"/>
      <c r="Q65" s="51">
        <f>C65*I65*1000</f>
        <v>2580</v>
      </c>
      <c r="R65" s="51"/>
      <c r="S65" s="51"/>
      <c r="T65" s="51"/>
      <c r="U65" s="51"/>
      <c r="V65" s="51"/>
      <c r="W65" s="51"/>
      <c r="X65" s="51"/>
      <c r="Y65" s="51"/>
      <c r="Z65" s="187">
        <v>1</v>
      </c>
      <c r="AA65" s="51"/>
      <c r="AB65" s="51" t="s">
        <v>14</v>
      </c>
      <c r="AC65" s="51" t="s">
        <v>14</v>
      </c>
      <c r="AD65" s="124"/>
    </row>
    <row r="66" spans="1:30" ht="15.75">
      <c r="A66" s="46">
        <v>5</v>
      </c>
      <c r="B66" s="49" t="s">
        <v>93</v>
      </c>
      <c r="C66" s="57">
        <v>0.57999999999999996</v>
      </c>
      <c r="D66" s="135"/>
      <c r="E66" s="135"/>
      <c r="F66" s="135"/>
      <c r="G66" s="135">
        <v>18</v>
      </c>
      <c r="H66" s="135">
        <v>5</v>
      </c>
      <c r="I66" s="135"/>
      <c r="J66" s="135"/>
      <c r="K66" s="135"/>
      <c r="L66" s="51"/>
      <c r="M66" s="51"/>
      <c r="N66" s="51" t="s">
        <v>29</v>
      </c>
      <c r="O66" s="51"/>
      <c r="P66" s="51"/>
      <c r="Q66" s="51">
        <f>C66*H66*1000</f>
        <v>2900</v>
      </c>
      <c r="R66" s="51"/>
      <c r="S66" s="51"/>
      <c r="T66" s="51"/>
      <c r="U66" s="51"/>
      <c r="V66" s="51"/>
      <c r="W66" s="51"/>
      <c r="X66" s="51"/>
      <c r="Y66" s="51"/>
      <c r="Z66" s="187">
        <v>2</v>
      </c>
      <c r="AA66" s="51"/>
      <c r="AB66" s="51" t="s">
        <v>14</v>
      </c>
      <c r="AC66" s="51" t="s">
        <v>14</v>
      </c>
      <c r="AD66" s="124"/>
    </row>
    <row r="67" spans="1:30" ht="15.75">
      <c r="A67" s="46">
        <v>6</v>
      </c>
      <c r="B67" s="49" t="s">
        <v>94</v>
      </c>
      <c r="C67" s="57">
        <v>0.91</v>
      </c>
      <c r="D67" s="135"/>
      <c r="E67" s="135"/>
      <c r="F67" s="135"/>
      <c r="G67" s="135">
        <v>24</v>
      </c>
      <c r="H67" s="135">
        <v>5</v>
      </c>
      <c r="I67" s="135"/>
      <c r="J67" s="135"/>
      <c r="K67" s="135"/>
      <c r="L67" s="51"/>
      <c r="M67" s="51"/>
      <c r="N67" s="51" t="s">
        <v>29</v>
      </c>
      <c r="O67" s="51"/>
      <c r="P67" s="51"/>
      <c r="Q67" s="51">
        <f t="shared" ref="Q67:Q71" si="9">C67*H67*1000</f>
        <v>4550</v>
      </c>
      <c r="R67" s="51"/>
      <c r="S67" s="51"/>
      <c r="T67" s="51"/>
      <c r="U67" s="51"/>
      <c r="V67" s="51"/>
      <c r="W67" s="51"/>
      <c r="X67" s="51"/>
      <c r="Y67" s="51"/>
      <c r="Z67" s="187">
        <v>1</v>
      </c>
      <c r="AA67" s="51"/>
      <c r="AB67" s="51" t="s">
        <v>14</v>
      </c>
      <c r="AC67" s="195" t="s">
        <v>14</v>
      </c>
      <c r="AD67" s="124"/>
    </row>
    <row r="68" spans="1:30" ht="15.75">
      <c r="A68" s="46">
        <v>7</v>
      </c>
      <c r="B68" s="49" t="s">
        <v>95</v>
      </c>
      <c r="C68" s="57">
        <v>0.18</v>
      </c>
      <c r="D68" s="135"/>
      <c r="E68" s="135"/>
      <c r="F68" s="135"/>
      <c r="G68" s="135">
        <v>12</v>
      </c>
      <c r="H68" s="135">
        <v>5</v>
      </c>
      <c r="I68" s="135"/>
      <c r="J68" s="135"/>
      <c r="K68" s="135"/>
      <c r="L68" s="51"/>
      <c r="M68" s="51"/>
      <c r="N68" s="51" t="s">
        <v>29</v>
      </c>
      <c r="O68" s="51"/>
      <c r="P68" s="51"/>
      <c r="Q68" s="51">
        <f t="shared" si="9"/>
        <v>899.99999999999989</v>
      </c>
      <c r="R68" s="51"/>
      <c r="S68" s="51"/>
      <c r="T68" s="51"/>
      <c r="U68" s="51"/>
      <c r="V68" s="51"/>
      <c r="W68" s="51"/>
      <c r="X68" s="51"/>
      <c r="Y68" s="51"/>
      <c r="Z68" s="187"/>
      <c r="AA68" s="51"/>
      <c r="AB68" s="51"/>
      <c r="AC68" s="195" t="s">
        <v>14</v>
      </c>
      <c r="AD68" s="124"/>
    </row>
    <row r="69" spans="1:30" ht="15.75">
      <c r="A69" s="46">
        <v>8</v>
      </c>
      <c r="B69" s="49" t="s">
        <v>96</v>
      </c>
      <c r="C69" s="57">
        <v>1.782</v>
      </c>
      <c r="D69" s="135"/>
      <c r="E69" s="135"/>
      <c r="F69" s="135"/>
      <c r="G69" s="135">
        <v>30</v>
      </c>
      <c r="H69" s="135">
        <v>5</v>
      </c>
      <c r="I69" s="135"/>
      <c r="J69" s="135"/>
      <c r="K69" s="135"/>
      <c r="L69" s="51"/>
      <c r="M69" s="51"/>
      <c r="N69" s="51" t="s">
        <v>29</v>
      </c>
      <c r="O69" s="51"/>
      <c r="P69" s="51"/>
      <c r="Q69" s="51">
        <f t="shared" si="9"/>
        <v>8910</v>
      </c>
      <c r="R69" s="51"/>
      <c r="S69" s="51"/>
      <c r="T69" s="51"/>
      <c r="U69" s="51"/>
      <c r="V69" s="51"/>
      <c r="W69" s="51"/>
      <c r="X69" s="51"/>
      <c r="Y69" s="51"/>
      <c r="Z69" s="187">
        <v>1</v>
      </c>
      <c r="AA69" s="51"/>
      <c r="AB69" s="51" t="s">
        <v>14</v>
      </c>
      <c r="AC69" s="195" t="s">
        <v>14</v>
      </c>
      <c r="AD69" s="124"/>
    </row>
    <row r="70" spans="1:30" ht="15.75">
      <c r="A70" s="46">
        <v>9</v>
      </c>
      <c r="B70" s="49" t="s">
        <v>97</v>
      </c>
      <c r="C70" s="57">
        <v>0.65</v>
      </c>
      <c r="D70" s="135"/>
      <c r="E70" s="135"/>
      <c r="F70" s="135"/>
      <c r="G70" s="135">
        <v>11</v>
      </c>
      <c r="H70" s="135">
        <v>5</v>
      </c>
      <c r="I70" s="135"/>
      <c r="J70" s="135"/>
      <c r="K70" s="135"/>
      <c r="L70" s="51"/>
      <c r="M70" s="51"/>
      <c r="N70" s="51" t="s">
        <v>29</v>
      </c>
      <c r="O70" s="51"/>
      <c r="P70" s="51"/>
      <c r="Q70" s="51">
        <f t="shared" si="9"/>
        <v>3250</v>
      </c>
      <c r="R70" s="51"/>
      <c r="S70" s="51"/>
      <c r="T70" s="51"/>
      <c r="U70" s="51"/>
      <c r="V70" s="51"/>
      <c r="W70" s="51"/>
      <c r="X70" s="51"/>
      <c r="Y70" s="51"/>
      <c r="Z70" s="187">
        <v>2</v>
      </c>
      <c r="AA70" s="51"/>
      <c r="AB70" s="51" t="s">
        <v>35</v>
      </c>
      <c r="AC70" s="51" t="s">
        <v>34</v>
      </c>
      <c r="AD70" s="124"/>
    </row>
    <row r="71" spans="1:30" ht="15.75">
      <c r="A71" s="46">
        <v>10</v>
      </c>
      <c r="B71" s="49" t="s">
        <v>98</v>
      </c>
      <c r="C71" s="57">
        <v>0.45</v>
      </c>
      <c r="D71" s="135"/>
      <c r="E71" s="135"/>
      <c r="F71" s="135"/>
      <c r="G71" s="135">
        <v>11</v>
      </c>
      <c r="H71" s="135">
        <v>5</v>
      </c>
      <c r="I71" s="135"/>
      <c r="J71" s="135"/>
      <c r="K71" s="135"/>
      <c r="L71" s="51"/>
      <c r="M71" s="51"/>
      <c r="N71" s="51" t="s">
        <v>29</v>
      </c>
      <c r="O71" s="51"/>
      <c r="P71" s="51"/>
      <c r="Q71" s="51">
        <f t="shared" si="9"/>
        <v>2250</v>
      </c>
      <c r="R71" s="51"/>
      <c r="S71" s="51"/>
      <c r="T71" s="51"/>
      <c r="U71" s="51"/>
      <c r="V71" s="51"/>
      <c r="W71" s="51"/>
      <c r="X71" s="51"/>
      <c r="Y71" s="51"/>
      <c r="Z71" s="187"/>
      <c r="AA71" s="51"/>
      <c r="AB71" s="51"/>
      <c r="AC71" s="51" t="s">
        <v>14</v>
      </c>
      <c r="AD71" s="124"/>
    </row>
    <row r="72" spans="1:30" ht="15.75">
      <c r="A72" s="46">
        <v>11</v>
      </c>
      <c r="B72" s="49" t="s">
        <v>99</v>
      </c>
      <c r="C72" s="57">
        <v>0.39700000000000002</v>
      </c>
      <c r="D72" s="135"/>
      <c r="E72" s="135"/>
      <c r="F72" s="135"/>
      <c r="G72" s="135">
        <v>30</v>
      </c>
      <c r="H72" s="135"/>
      <c r="I72" s="135"/>
      <c r="J72" s="135">
        <v>7</v>
      </c>
      <c r="K72" s="135"/>
      <c r="L72" s="51"/>
      <c r="M72" s="51"/>
      <c r="N72" s="51" t="s">
        <v>29</v>
      </c>
      <c r="O72" s="51"/>
      <c r="P72" s="51"/>
      <c r="Q72" s="51">
        <f>C72*J72*1000</f>
        <v>2779</v>
      </c>
      <c r="R72" s="51"/>
      <c r="S72" s="51"/>
      <c r="T72" s="51"/>
      <c r="U72" s="51"/>
      <c r="V72" s="51"/>
      <c r="W72" s="51"/>
      <c r="X72" s="51"/>
      <c r="Y72" s="51"/>
      <c r="Z72" s="187"/>
      <c r="AA72" s="51"/>
      <c r="AB72" s="51"/>
      <c r="AC72" s="195" t="s">
        <v>14</v>
      </c>
      <c r="AD72" s="124"/>
    </row>
    <row r="73" spans="1:30" ht="15.75">
      <c r="A73" s="46">
        <v>12</v>
      </c>
      <c r="B73" s="49" t="s">
        <v>100</v>
      </c>
      <c r="C73" s="57">
        <v>0.39700000000000002</v>
      </c>
      <c r="D73" s="135"/>
      <c r="E73" s="135"/>
      <c r="F73" s="135"/>
      <c r="G73" s="135">
        <v>17</v>
      </c>
      <c r="H73" s="135"/>
      <c r="I73" s="135"/>
      <c r="J73" s="135">
        <v>7</v>
      </c>
      <c r="K73" s="135"/>
      <c r="L73" s="51"/>
      <c r="M73" s="51"/>
      <c r="N73" s="51" t="s">
        <v>29</v>
      </c>
      <c r="O73" s="51"/>
      <c r="P73" s="51"/>
      <c r="Q73" s="51">
        <f>C73*J73*1000</f>
        <v>2779</v>
      </c>
      <c r="R73" s="51"/>
      <c r="S73" s="51"/>
      <c r="T73" s="51"/>
      <c r="U73" s="51"/>
      <c r="V73" s="51"/>
      <c r="W73" s="51"/>
      <c r="X73" s="51"/>
      <c r="Y73" s="51"/>
      <c r="Z73" s="187">
        <v>1</v>
      </c>
      <c r="AA73" s="51"/>
      <c r="AB73" s="51" t="s">
        <v>14</v>
      </c>
      <c r="AC73" s="51" t="s">
        <v>14</v>
      </c>
      <c r="AD73" s="124"/>
    </row>
    <row r="74" spans="1:30" ht="15.75">
      <c r="A74" s="46">
        <v>13</v>
      </c>
      <c r="B74" s="49" t="s">
        <v>101</v>
      </c>
      <c r="C74" s="57">
        <v>0.45</v>
      </c>
      <c r="D74" s="135"/>
      <c r="E74" s="135"/>
      <c r="F74" s="135"/>
      <c r="G74" s="135">
        <v>12</v>
      </c>
      <c r="H74" s="135"/>
      <c r="I74" s="135">
        <v>6</v>
      </c>
      <c r="J74" s="135"/>
      <c r="K74" s="135"/>
      <c r="L74" s="51"/>
      <c r="M74" s="51"/>
      <c r="N74" s="51" t="s">
        <v>29</v>
      </c>
      <c r="O74" s="51"/>
      <c r="P74" s="51"/>
      <c r="Q74" s="51">
        <f>C74*I74*1000</f>
        <v>2700</v>
      </c>
      <c r="R74" s="51"/>
      <c r="S74" s="51"/>
      <c r="T74" s="51"/>
      <c r="U74" s="51"/>
      <c r="V74" s="51"/>
      <c r="W74" s="51"/>
      <c r="X74" s="51"/>
      <c r="Y74" s="51"/>
      <c r="Z74" s="187"/>
      <c r="AA74" s="51"/>
      <c r="AB74" s="51"/>
      <c r="AC74" s="51" t="s">
        <v>14</v>
      </c>
      <c r="AD74" s="124"/>
    </row>
    <row r="75" spans="1:30" ht="15.75">
      <c r="A75" s="46">
        <v>14</v>
      </c>
      <c r="B75" s="49" t="s">
        <v>102</v>
      </c>
      <c r="C75" s="57">
        <v>0.26</v>
      </c>
      <c r="D75" s="135"/>
      <c r="E75" s="135"/>
      <c r="F75" s="135"/>
      <c r="G75" s="135">
        <v>10</v>
      </c>
      <c r="H75" s="135"/>
      <c r="I75" s="135">
        <v>6</v>
      </c>
      <c r="J75" s="135"/>
      <c r="K75" s="135"/>
      <c r="L75" s="51"/>
      <c r="M75" s="51"/>
      <c r="N75" s="51" t="s">
        <v>29</v>
      </c>
      <c r="O75" s="51"/>
      <c r="P75" s="51"/>
      <c r="Q75" s="51">
        <f t="shared" ref="Q75:Q76" si="10">C75*I75*1000</f>
        <v>1560</v>
      </c>
      <c r="R75" s="51"/>
      <c r="S75" s="51"/>
      <c r="T75" s="51"/>
      <c r="U75" s="51"/>
      <c r="V75" s="51"/>
      <c r="W75" s="51"/>
      <c r="X75" s="51"/>
      <c r="Y75" s="51"/>
      <c r="Z75" s="187">
        <v>2</v>
      </c>
      <c r="AA75" s="51"/>
      <c r="AB75" s="51" t="s">
        <v>14</v>
      </c>
      <c r="AC75" s="51" t="s">
        <v>14</v>
      </c>
      <c r="AD75" s="124"/>
    </row>
    <row r="76" spans="1:30" ht="15.75">
      <c r="A76" s="46">
        <v>15</v>
      </c>
      <c r="B76" s="49" t="s">
        <v>103</v>
      </c>
      <c r="C76" s="57">
        <v>0.33600000000000002</v>
      </c>
      <c r="D76" s="135"/>
      <c r="E76" s="135"/>
      <c r="F76" s="135"/>
      <c r="G76" s="135">
        <v>10</v>
      </c>
      <c r="H76" s="135"/>
      <c r="I76" s="135">
        <v>6</v>
      </c>
      <c r="J76" s="135"/>
      <c r="K76" s="135"/>
      <c r="L76" s="51"/>
      <c r="M76" s="51"/>
      <c r="N76" s="51" t="s">
        <v>29</v>
      </c>
      <c r="O76" s="51"/>
      <c r="P76" s="51"/>
      <c r="Q76" s="51">
        <f t="shared" si="10"/>
        <v>2016</v>
      </c>
      <c r="R76" s="51"/>
      <c r="S76" s="51"/>
      <c r="T76" s="51"/>
      <c r="U76" s="51"/>
      <c r="V76" s="51"/>
      <c r="W76" s="51"/>
      <c r="X76" s="51"/>
      <c r="Y76" s="51"/>
      <c r="Z76" s="187"/>
      <c r="AA76" s="51"/>
      <c r="AB76" s="51"/>
      <c r="AC76" s="51" t="s">
        <v>14</v>
      </c>
      <c r="AD76" s="124"/>
    </row>
    <row r="77" spans="1:30" ht="15.75">
      <c r="A77" s="46">
        <v>16</v>
      </c>
      <c r="B77" s="49" t="s">
        <v>104</v>
      </c>
      <c r="C77" s="57">
        <v>0.25</v>
      </c>
      <c r="D77" s="135"/>
      <c r="E77" s="135"/>
      <c r="F77" s="135"/>
      <c r="G77" s="135">
        <v>8</v>
      </c>
      <c r="H77" s="135">
        <v>5</v>
      </c>
      <c r="I77" s="135"/>
      <c r="J77" s="135"/>
      <c r="K77" s="135"/>
      <c r="L77" s="51"/>
      <c r="M77" s="51"/>
      <c r="N77" s="51" t="s">
        <v>29</v>
      </c>
      <c r="O77" s="51"/>
      <c r="P77" s="51"/>
      <c r="Q77" s="51">
        <f>C77*H77*1000</f>
        <v>1250</v>
      </c>
      <c r="R77" s="51"/>
      <c r="S77" s="51"/>
      <c r="T77" s="51"/>
      <c r="U77" s="51"/>
      <c r="V77" s="51"/>
      <c r="W77" s="51"/>
      <c r="X77" s="51"/>
      <c r="Y77" s="51"/>
      <c r="Z77" s="187">
        <v>1</v>
      </c>
      <c r="AA77" s="51"/>
      <c r="AB77" s="51" t="s">
        <v>34</v>
      </c>
      <c r="AC77" s="51" t="s">
        <v>32</v>
      </c>
      <c r="AD77" s="124"/>
    </row>
    <row r="78" spans="1:30" ht="15.75">
      <c r="A78" s="46">
        <v>17</v>
      </c>
      <c r="B78" s="49" t="s">
        <v>105</v>
      </c>
      <c r="C78" s="57">
        <v>0.3</v>
      </c>
      <c r="D78" s="135"/>
      <c r="E78" s="135"/>
      <c r="F78" s="135"/>
      <c r="G78" s="135">
        <v>6</v>
      </c>
      <c r="H78" s="135"/>
      <c r="I78" s="135">
        <v>6</v>
      </c>
      <c r="J78" s="135"/>
      <c r="K78" s="135"/>
      <c r="L78" s="51"/>
      <c r="M78" s="51"/>
      <c r="N78" s="51" t="s">
        <v>29</v>
      </c>
      <c r="O78" s="51"/>
      <c r="P78" s="51"/>
      <c r="Q78" s="51">
        <f>C78*I78*1000</f>
        <v>1799.9999999999998</v>
      </c>
      <c r="R78" s="51"/>
      <c r="S78" s="51"/>
      <c r="T78" s="51"/>
      <c r="U78" s="51"/>
      <c r="V78" s="51"/>
      <c r="W78" s="51"/>
      <c r="X78" s="51"/>
      <c r="Y78" s="51"/>
      <c r="Z78" s="187"/>
      <c r="AA78" s="51"/>
      <c r="AB78" s="51"/>
      <c r="AC78" s="51" t="s">
        <v>14</v>
      </c>
      <c r="AD78" s="124"/>
    </row>
    <row r="79" spans="1:30" ht="15.75">
      <c r="A79" s="46">
        <v>18</v>
      </c>
      <c r="B79" s="49" t="s">
        <v>106</v>
      </c>
      <c r="C79" s="57">
        <v>0.85</v>
      </c>
      <c r="D79" s="135"/>
      <c r="E79" s="135"/>
      <c r="F79" s="135"/>
      <c r="G79" s="135">
        <v>12</v>
      </c>
      <c r="H79" s="135"/>
      <c r="I79" s="135">
        <v>6</v>
      </c>
      <c r="J79" s="135"/>
      <c r="K79" s="135"/>
      <c r="L79" s="51"/>
      <c r="M79" s="51"/>
      <c r="N79" s="51" t="s">
        <v>29</v>
      </c>
      <c r="O79" s="51"/>
      <c r="P79" s="51"/>
      <c r="Q79" s="51">
        <f t="shared" ref="Q79:Q83" si="11">C79*I79*1000</f>
        <v>5100</v>
      </c>
      <c r="R79" s="51"/>
      <c r="S79" s="51"/>
      <c r="T79" s="51"/>
      <c r="U79" s="51"/>
      <c r="V79" s="51"/>
      <c r="W79" s="51"/>
      <c r="X79" s="51"/>
      <c r="Y79" s="51"/>
      <c r="Z79" s="187">
        <v>2</v>
      </c>
      <c r="AA79" s="51"/>
      <c r="AB79" s="51" t="s">
        <v>14</v>
      </c>
      <c r="AC79" s="51" t="s">
        <v>14</v>
      </c>
      <c r="AD79" s="124"/>
    </row>
    <row r="80" spans="1:30" ht="15.75">
      <c r="A80" s="46">
        <v>19</v>
      </c>
      <c r="B80" s="49" t="s">
        <v>107</v>
      </c>
      <c r="C80" s="57">
        <v>0.17</v>
      </c>
      <c r="D80" s="135"/>
      <c r="E80" s="135"/>
      <c r="F80" s="135"/>
      <c r="G80" s="135">
        <v>7</v>
      </c>
      <c r="H80" s="135"/>
      <c r="I80" s="135">
        <v>6</v>
      </c>
      <c r="J80" s="135"/>
      <c r="K80" s="135"/>
      <c r="L80" s="51"/>
      <c r="M80" s="51"/>
      <c r="N80" s="51" t="s">
        <v>29</v>
      </c>
      <c r="O80" s="51"/>
      <c r="P80" s="51"/>
      <c r="Q80" s="51">
        <f t="shared" si="11"/>
        <v>1020</v>
      </c>
      <c r="R80" s="51"/>
      <c r="S80" s="51"/>
      <c r="T80" s="51"/>
      <c r="U80" s="51"/>
      <c r="V80" s="51"/>
      <c r="W80" s="51"/>
      <c r="X80" s="51"/>
      <c r="Y80" s="51"/>
      <c r="Z80" s="187"/>
      <c r="AA80" s="51"/>
      <c r="AB80" s="51"/>
      <c r="AC80" s="51" t="s">
        <v>14</v>
      </c>
      <c r="AD80" s="124"/>
    </row>
    <row r="81" spans="1:30" ht="15.75">
      <c r="A81" s="46">
        <v>20</v>
      </c>
      <c r="B81" s="49" t="s">
        <v>108</v>
      </c>
      <c r="C81" s="57">
        <v>0.1</v>
      </c>
      <c r="D81" s="135"/>
      <c r="E81" s="135"/>
      <c r="F81" s="135"/>
      <c r="G81" s="135">
        <v>10</v>
      </c>
      <c r="H81" s="135"/>
      <c r="I81" s="135">
        <v>6</v>
      </c>
      <c r="J81" s="135"/>
      <c r="K81" s="135"/>
      <c r="L81" s="51"/>
      <c r="M81" s="51"/>
      <c r="N81" s="51" t="s">
        <v>29</v>
      </c>
      <c r="O81" s="51"/>
      <c r="P81" s="51"/>
      <c r="Q81" s="51">
        <f t="shared" si="11"/>
        <v>600.00000000000011</v>
      </c>
      <c r="R81" s="51"/>
      <c r="S81" s="51"/>
      <c r="T81" s="51"/>
      <c r="U81" s="51"/>
      <c r="V81" s="51"/>
      <c r="W81" s="51"/>
      <c r="X81" s="51"/>
      <c r="Y81" s="51"/>
      <c r="Z81" s="187"/>
      <c r="AA81" s="51"/>
      <c r="AB81" s="51"/>
      <c r="AC81" s="195" t="s">
        <v>14</v>
      </c>
      <c r="AD81" s="124"/>
    </row>
    <row r="82" spans="1:30" ht="15.75">
      <c r="A82" s="46">
        <v>21</v>
      </c>
      <c r="B82" s="49" t="s">
        <v>109</v>
      </c>
      <c r="C82" s="57">
        <v>0.32</v>
      </c>
      <c r="D82" s="135"/>
      <c r="E82" s="135"/>
      <c r="F82" s="135"/>
      <c r="G82" s="135">
        <v>7</v>
      </c>
      <c r="H82" s="135"/>
      <c r="I82" s="135">
        <v>6</v>
      </c>
      <c r="J82" s="135"/>
      <c r="K82" s="135"/>
      <c r="L82" s="51"/>
      <c r="M82" s="51"/>
      <c r="N82" s="51" t="s">
        <v>29</v>
      </c>
      <c r="O82" s="51"/>
      <c r="P82" s="51"/>
      <c r="Q82" s="51">
        <f t="shared" si="11"/>
        <v>1920</v>
      </c>
      <c r="R82" s="51"/>
      <c r="S82" s="51"/>
      <c r="T82" s="51"/>
      <c r="U82" s="51"/>
      <c r="V82" s="51"/>
      <c r="W82" s="51"/>
      <c r="X82" s="51"/>
      <c r="Y82" s="51"/>
      <c r="Z82" s="187">
        <v>1</v>
      </c>
      <c r="AA82" s="51"/>
      <c r="AB82" s="51" t="s">
        <v>14</v>
      </c>
      <c r="AC82" s="51" t="s">
        <v>14</v>
      </c>
      <c r="AD82" s="124"/>
    </row>
    <row r="83" spans="1:30" ht="15.75">
      <c r="A83" s="46">
        <v>22</v>
      </c>
      <c r="B83" s="49" t="s">
        <v>110</v>
      </c>
      <c r="C83" s="57">
        <v>1.282</v>
      </c>
      <c r="D83" s="135"/>
      <c r="E83" s="135"/>
      <c r="F83" s="135"/>
      <c r="G83" s="135">
        <v>20</v>
      </c>
      <c r="H83" s="135"/>
      <c r="I83" s="135">
        <v>6</v>
      </c>
      <c r="J83" s="135"/>
      <c r="K83" s="135"/>
      <c r="L83" s="51"/>
      <c r="M83" s="51"/>
      <c r="N83" s="51" t="s">
        <v>29</v>
      </c>
      <c r="O83" s="51"/>
      <c r="P83" s="51"/>
      <c r="Q83" s="51">
        <f t="shared" si="11"/>
        <v>7692</v>
      </c>
      <c r="R83" s="51"/>
      <c r="S83" s="51"/>
      <c r="T83" s="51"/>
      <c r="U83" s="51"/>
      <c r="V83" s="51"/>
      <c r="W83" s="51"/>
      <c r="X83" s="51"/>
      <c r="Y83" s="51"/>
      <c r="Z83" s="187"/>
      <c r="AA83" s="51"/>
      <c r="AB83" s="51"/>
      <c r="AC83" s="51" t="s">
        <v>14</v>
      </c>
      <c r="AD83" s="124"/>
    </row>
    <row r="84" spans="1:30" ht="15.75">
      <c r="A84" s="46">
        <v>23</v>
      </c>
      <c r="B84" s="49" t="s">
        <v>112</v>
      </c>
      <c r="C84" s="57">
        <v>0.41</v>
      </c>
      <c r="D84" s="135"/>
      <c r="E84" s="135"/>
      <c r="F84" s="135"/>
      <c r="G84" s="135">
        <v>23</v>
      </c>
      <c r="H84" s="135"/>
      <c r="I84" s="135"/>
      <c r="J84" s="135">
        <v>7</v>
      </c>
      <c r="K84" s="135"/>
      <c r="L84" s="51"/>
      <c r="M84" s="51"/>
      <c r="N84" s="51" t="s">
        <v>29</v>
      </c>
      <c r="O84" s="51"/>
      <c r="P84" s="51"/>
      <c r="Q84" s="51">
        <f>C84*J84*1000</f>
        <v>2869.9999999999995</v>
      </c>
      <c r="R84" s="51"/>
      <c r="S84" s="51"/>
      <c r="T84" s="51"/>
      <c r="U84" s="51"/>
      <c r="V84" s="51"/>
      <c r="W84" s="51"/>
      <c r="X84" s="51"/>
      <c r="Y84" s="51"/>
      <c r="Z84" s="187"/>
      <c r="AA84" s="51"/>
      <c r="AB84" s="51"/>
      <c r="AC84" s="51" t="s">
        <v>14</v>
      </c>
      <c r="AD84" s="124"/>
    </row>
    <row r="85" spans="1:30" ht="15.75">
      <c r="A85" s="46">
        <v>24</v>
      </c>
      <c r="B85" s="49" t="s">
        <v>113</v>
      </c>
      <c r="C85" s="57">
        <v>0.85</v>
      </c>
      <c r="D85" s="135"/>
      <c r="E85" s="135"/>
      <c r="F85" s="135"/>
      <c r="G85" s="135">
        <v>14</v>
      </c>
      <c r="H85" s="135"/>
      <c r="I85" s="135">
        <v>6</v>
      </c>
      <c r="J85" s="135"/>
      <c r="K85" s="135"/>
      <c r="L85" s="51"/>
      <c r="M85" s="51"/>
      <c r="N85" s="51" t="s">
        <v>29</v>
      </c>
      <c r="O85" s="51"/>
      <c r="P85" s="51"/>
      <c r="Q85" s="51">
        <f>C85*I85*1000</f>
        <v>5100</v>
      </c>
      <c r="R85" s="51"/>
      <c r="S85" s="51"/>
      <c r="T85" s="51"/>
      <c r="U85" s="51"/>
      <c r="V85" s="51"/>
      <c r="W85" s="51"/>
      <c r="X85" s="51"/>
      <c r="Y85" s="51"/>
      <c r="Z85" s="187"/>
      <c r="AA85" s="51"/>
      <c r="AB85" s="51"/>
      <c r="AC85" s="51" t="s">
        <v>37</v>
      </c>
      <c r="AD85" s="124"/>
    </row>
    <row r="86" spans="1:30" ht="15.75">
      <c r="A86" s="46">
        <v>25</v>
      </c>
      <c r="B86" s="49" t="s">
        <v>114</v>
      </c>
      <c r="C86" s="57">
        <v>0.9</v>
      </c>
      <c r="D86" s="135"/>
      <c r="E86" s="135"/>
      <c r="F86" s="135"/>
      <c r="G86" s="135">
        <v>13</v>
      </c>
      <c r="H86" s="135"/>
      <c r="I86" s="135">
        <v>6</v>
      </c>
      <c r="J86" s="135"/>
      <c r="K86" s="135"/>
      <c r="L86" s="51"/>
      <c r="M86" s="51"/>
      <c r="N86" s="51" t="s">
        <v>29</v>
      </c>
      <c r="O86" s="51"/>
      <c r="P86" s="51"/>
      <c r="Q86" s="51">
        <f t="shared" ref="Q86:Q87" si="12">C86*I86*1000</f>
        <v>5400</v>
      </c>
      <c r="R86" s="51"/>
      <c r="S86" s="51"/>
      <c r="T86" s="51"/>
      <c r="U86" s="51"/>
      <c r="V86" s="51"/>
      <c r="W86" s="51"/>
      <c r="X86" s="51"/>
      <c r="Y86" s="51"/>
      <c r="Z86" s="187">
        <v>2</v>
      </c>
      <c r="AA86" s="51"/>
      <c r="AB86" s="51" t="s">
        <v>14</v>
      </c>
      <c r="AC86" s="195" t="s">
        <v>14</v>
      </c>
      <c r="AD86" s="124"/>
    </row>
    <row r="87" spans="1:30" ht="15.75">
      <c r="A87" s="46">
        <v>26</v>
      </c>
      <c r="B87" s="49" t="s">
        <v>115</v>
      </c>
      <c r="C87" s="57">
        <v>0.32</v>
      </c>
      <c r="D87" s="135"/>
      <c r="E87" s="135"/>
      <c r="F87" s="135"/>
      <c r="G87" s="135">
        <v>18</v>
      </c>
      <c r="H87" s="135"/>
      <c r="I87" s="135">
        <v>6</v>
      </c>
      <c r="J87" s="135"/>
      <c r="K87" s="135"/>
      <c r="L87" s="51"/>
      <c r="M87" s="51"/>
      <c r="N87" s="51" t="s">
        <v>29</v>
      </c>
      <c r="O87" s="51"/>
      <c r="P87" s="51"/>
      <c r="Q87" s="51">
        <f t="shared" si="12"/>
        <v>1920</v>
      </c>
      <c r="R87" s="51"/>
      <c r="S87" s="51"/>
      <c r="T87" s="51"/>
      <c r="U87" s="51"/>
      <c r="V87" s="51"/>
      <c r="W87" s="51"/>
      <c r="X87" s="51"/>
      <c r="Y87" s="51"/>
      <c r="Z87" s="187"/>
      <c r="AA87" s="51"/>
      <c r="AB87" s="51"/>
      <c r="AC87" s="51" t="s">
        <v>14</v>
      </c>
      <c r="AD87" s="124"/>
    </row>
    <row r="88" spans="1:30" ht="15.75">
      <c r="A88" s="46">
        <v>27</v>
      </c>
      <c r="B88" s="49" t="s">
        <v>116</v>
      </c>
      <c r="C88" s="57">
        <v>0.46</v>
      </c>
      <c r="D88" s="135"/>
      <c r="E88" s="135"/>
      <c r="F88" s="135"/>
      <c r="G88" s="135">
        <v>29</v>
      </c>
      <c r="H88" s="135"/>
      <c r="I88" s="135"/>
      <c r="J88" s="135">
        <v>7</v>
      </c>
      <c r="K88" s="135"/>
      <c r="L88" s="51"/>
      <c r="M88" s="51"/>
      <c r="N88" s="51" t="s">
        <v>29</v>
      </c>
      <c r="O88" s="51"/>
      <c r="P88" s="51"/>
      <c r="Q88" s="51">
        <f>C88*J88*1000</f>
        <v>3220</v>
      </c>
      <c r="R88" s="51"/>
      <c r="S88" s="51"/>
      <c r="T88" s="51"/>
      <c r="U88" s="51"/>
      <c r="V88" s="51"/>
      <c r="W88" s="51"/>
      <c r="X88" s="51"/>
      <c r="Y88" s="51"/>
      <c r="Z88" s="187"/>
      <c r="AA88" s="51"/>
      <c r="AB88" s="51"/>
      <c r="AC88" s="51" t="s">
        <v>14</v>
      </c>
      <c r="AD88" s="124"/>
    </row>
    <row r="89" spans="1:30" ht="15.75">
      <c r="A89" s="46">
        <v>28</v>
      </c>
      <c r="B89" s="49" t="s">
        <v>117</v>
      </c>
      <c r="C89" s="57">
        <v>0.28000000000000003</v>
      </c>
      <c r="D89" s="135"/>
      <c r="E89" s="135"/>
      <c r="F89" s="135"/>
      <c r="G89" s="135">
        <v>12</v>
      </c>
      <c r="H89" s="135">
        <v>5</v>
      </c>
      <c r="I89" s="135"/>
      <c r="J89" s="135"/>
      <c r="K89" s="135"/>
      <c r="L89" s="51"/>
      <c r="M89" s="51"/>
      <c r="N89" s="51" t="s">
        <v>29</v>
      </c>
      <c r="O89" s="51"/>
      <c r="P89" s="51"/>
      <c r="Q89" s="51">
        <f>C89*H89*1000</f>
        <v>1400.0000000000002</v>
      </c>
      <c r="R89" s="51"/>
      <c r="S89" s="51"/>
      <c r="T89" s="51"/>
      <c r="U89" s="51"/>
      <c r="V89" s="51"/>
      <c r="W89" s="51"/>
      <c r="X89" s="51"/>
      <c r="Y89" s="51"/>
      <c r="Z89" s="187">
        <v>1</v>
      </c>
      <c r="AA89" s="51"/>
      <c r="AB89" s="51" t="s">
        <v>14</v>
      </c>
      <c r="AC89" s="51" t="s">
        <v>14</v>
      </c>
      <c r="AD89" s="124"/>
    </row>
    <row r="90" spans="1:30" ht="15.75">
      <c r="A90" s="46">
        <v>29</v>
      </c>
      <c r="B90" s="49" t="s">
        <v>118</v>
      </c>
      <c r="C90" s="57">
        <v>0.2</v>
      </c>
      <c r="D90" s="135"/>
      <c r="E90" s="135"/>
      <c r="F90" s="135"/>
      <c r="G90" s="135">
        <v>11</v>
      </c>
      <c r="H90" s="135"/>
      <c r="I90" s="135">
        <v>6</v>
      </c>
      <c r="J90" s="135"/>
      <c r="K90" s="135"/>
      <c r="L90" s="51"/>
      <c r="M90" s="51"/>
      <c r="N90" s="51" t="s">
        <v>29</v>
      </c>
      <c r="O90" s="51"/>
      <c r="P90" s="51"/>
      <c r="Q90" s="51">
        <f>C90*I90*1000</f>
        <v>1200.0000000000002</v>
      </c>
      <c r="R90" s="51"/>
      <c r="S90" s="51"/>
      <c r="T90" s="51"/>
      <c r="U90" s="51"/>
      <c r="V90" s="51"/>
      <c r="W90" s="51"/>
      <c r="X90" s="51"/>
      <c r="Y90" s="51"/>
      <c r="Z90" s="187">
        <v>1</v>
      </c>
      <c r="AA90" s="51"/>
      <c r="AB90" s="51" t="s">
        <v>14</v>
      </c>
      <c r="AC90" s="51" t="s">
        <v>14</v>
      </c>
      <c r="AD90" s="124"/>
    </row>
    <row r="91" spans="1:30" ht="30">
      <c r="A91" s="46">
        <v>30</v>
      </c>
      <c r="B91" s="173" t="s">
        <v>119</v>
      </c>
      <c r="C91" s="174">
        <v>0.37</v>
      </c>
      <c r="D91" s="175"/>
      <c r="E91" s="175"/>
      <c r="F91" s="175"/>
      <c r="G91" s="175">
        <v>16</v>
      </c>
      <c r="H91" s="175"/>
      <c r="I91" s="175">
        <v>6</v>
      </c>
      <c r="J91" s="175"/>
      <c r="K91" s="175"/>
      <c r="L91" s="176"/>
      <c r="M91" s="176"/>
      <c r="N91" s="176" t="s">
        <v>29</v>
      </c>
      <c r="O91" s="176"/>
      <c r="P91" s="176"/>
      <c r="Q91" s="176">
        <f>C91*I91*1000</f>
        <v>2219.9999999999995</v>
      </c>
      <c r="R91" s="176"/>
      <c r="S91" s="176"/>
      <c r="T91" s="176"/>
      <c r="U91" s="176">
        <v>1</v>
      </c>
      <c r="V91" s="177">
        <v>12</v>
      </c>
      <c r="W91" s="176" t="s">
        <v>30</v>
      </c>
      <c r="X91" s="163" t="s">
        <v>31</v>
      </c>
      <c r="Y91" s="176" t="s">
        <v>32</v>
      </c>
      <c r="Z91" s="193">
        <v>3</v>
      </c>
      <c r="AA91" s="176"/>
      <c r="AB91" s="176" t="s">
        <v>14</v>
      </c>
      <c r="AC91" s="176" t="s">
        <v>14</v>
      </c>
      <c r="AD91" s="178"/>
    </row>
    <row r="92" spans="1:30" ht="15.75">
      <c r="A92" s="46">
        <v>31</v>
      </c>
      <c r="B92" s="49" t="s">
        <v>120</v>
      </c>
      <c r="C92" s="57">
        <v>1.28</v>
      </c>
      <c r="D92" s="135"/>
      <c r="E92" s="135"/>
      <c r="F92" s="135"/>
      <c r="G92" s="135">
        <v>21</v>
      </c>
      <c r="H92" s="135"/>
      <c r="I92" s="135"/>
      <c r="J92" s="135">
        <v>7</v>
      </c>
      <c r="K92" s="135"/>
      <c r="L92" s="51"/>
      <c r="M92" s="51"/>
      <c r="N92" s="51" t="s">
        <v>29</v>
      </c>
      <c r="O92" s="51"/>
      <c r="P92" s="51"/>
      <c r="Q92" s="51">
        <f>C92*J92*1000</f>
        <v>8960</v>
      </c>
      <c r="R92" s="51"/>
      <c r="S92" s="51"/>
      <c r="T92" s="51"/>
      <c r="U92" s="51"/>
      <c r="V92" s="51"/>
      <c r="W92" s="51"/>
      <c r="X92" s="51"/>
      <c r="Y92" s="51"/>
      <c r="Z92" s="187">
        <v>1</v>
      </c>
      <c r="AA92" s="51"/>
      <c r="AB92" s="51" t="s">
        <v>14</v>
      </c>
      <c r="AC92" s="51" t="s">
        <v>14</v>
      </c>
      <c r="AD92" s="124"/>
    </row>
    <row r="93" spans="1:30" ht="15.75">
      <c r="A93" s="46">
        <v>32</v>
      </c>
      <c r="B93" s="49" t="s">
        <v>122</v>
      </c>
      <c r="C93" s="57">
        <v>0.4</v>
      </c>
      <c r="D93" s="135"/>
      <c r="E93" s="135"/>
      <c r="F93" s="135"/>
      <c r="G93" s="135">
        <v>20</v>
      </c>
      <c r="H93" s="135"/>
      <c r="I93" s="135">
        <v>6</v>
      </c>
      <c r="J93" s="135"/>
      <c r="K93" s="135"/>
      <c r="L93" s="51"/>
      <c r="M93" s="51"/>
      <c r="N93" s="51" t="s">
        <v>29</v>
      </c>
      <c r="O93" s="51"/>
      <c r="P93" s="51"/>
      <c r="Q93" s="51">
        <f>C93*I93*1000</f>
        <v>2400.0000000000005</v>
      </c>
      <c r="R93" s="51"/>
      <c r="S93" s="51"/>
      <c r="T93" s="51"/>
      <c r="U93" s="51"/>
      <c r="V93" s="51"/>
      <c r="W93" s="51"/>
      <c r="X93" s="51"/>
      <c r="Y93" s="51"/>
      <c r="Z93" s="187"/>
      <c r="AA93" s="51"/>
      <c r="AB93" s="51"/>
      <c r="AC93" s="51" t="s">
        <v>14</v>
      </c>
      <c r="AD93" s="124"/>
    </row>
    <row r="94" spans="1:30" ht="15.75">
      <c r="A94" s="46">
        <v>33</v>
      </c>
      <c r="B94" s="49" t="s">
        <v>123</v>
      </c>
      <c r="C94" s="57">
        <v>0.78</v>
      </c>
      <c r="D94" s="135"/>
      <c r="E94" s="135"/>
      <c r="F94" s="135"/>
      <c r="G94" s="135">
        <v>40</v>
      </c>
      <c r="H94" s="135"/>
      <c r="I94" s="135">
        <v>6</v>
      </c>
      <c r="J94" s="135"/>
      <c r="K94" s="135"/>
      <c r="L94" s="51"/>
      <c r="M94" s="51"/>
      <c r="N94" s="51" t="s">
        <v>29</v>
      </c>
      <c r="O94" s="51"/>
      <c r="P94" s="51"/>
      <c r="Q94" s="51">
        <f>C94*I94*1000</f>
        <v>4680</v>
      </c>
      <c r="R94" s="51"/>
      <c r="S94" s="51"/>
      <c r="T94" s="51"/>
      <c r="U94" s="51"/>
      <c r="V94" s="51"/>
      <c r="W94" s="51"/>
      <c r="X94" s="51"/>
      <c r="Y94" s="51"/>
      <c r="Z94" s="187"/>
      <c r="AA94" s="51"/>
      <c r="AB94" s="51"/>
      <c r="AC94" s="51" t="s">
        <v>14</v>
      </c>
      <c r="AD94" s="124"/>
    </row>
    <row r="95" spans="1:30" ht="15.75">
      <c r="A95" s="46">
        <v>34</v>
      </c>
      <c r="B95" s="49" t="s">
        <v>124</v>
      </c>
      <c r="C95" s="57">
        <v>0.55600000000000005</v>
      </c>
      <c r="D95" s="135"/>
      <c r="E95" s="135"/>
      <c r="F95" s="135"/>
      <c r="G95" s="135">
        <v>22</v>
      </c>
      <c r="H95" s="135"/>
      <c r="I95" s="135"/>
      <c r="J95" s="135">
        <v>7</v>
      </c>
      <c r="K95" s="135"/>
      <c r="L95" s="51"/>
      <c r="M95" s="51"/>
      <c r="N95" s="51" t="s">
        <v>29</v>
      </c>
      <c r="O95" s="51"/>
      <c r="P95" s="51"/>
      <c r="Q95" s="51">
        <f>C95*J95*1000</f>
        <v>3892.0000000000005</v>
      </c>
      <c r="R95" s="51"/>
      <c r="S95" s="51"/>
      <c r="T95" s="51"/>
      <c r="U95" s="51"/>
      <c r="V95" s="51"/>
      <c r="W95" s="51"/>
      <c r="X95" s="51"/>
      <c r="Y95" s="51"/>
      <c r="Z95" s="187"/>
      <c r="AA95" s="51"/>
      <c r="AB95" s="51"/>
      <c r="AC95" s="51" t="s">
        <v>14</v>
      </c>
      <c r="AD95" s="124"/>
    </row>
    <row r="96" spans="1:30" ht="15.75">
      <c r="A96" s="46">
        <v>35</v>
      </c>
      <c r="B96" s="49" t="s">
        <v>125</v>
      </c>
      <c r="C96" s="57">
        <v>0.36899999999999999</v>
      </c>
      <c r="D96" s="135"/>
      <c r="E96" s="135"/>
      <c r="F96" s="135"/>
      <c r="G96" s="135">
        <v>21</v>
      </c>
      <c r="H96" s="135"/>
      <c r="I96" s="135">
        <v>6</v>
      </c>
      <c r="J96" s="135"/>
      <c r="K96" s="135"/>
      <c r="L96" s="51"/>
      <c r="M96" s="51"/>
      <c r="N96" s="51" t="s">
        <v>29</v>
      </c>
      <c r="O96" s="51"/>
      <c r="P96" s="51"/>
      <c r="Q96" s="51">
        <f>C96*I96*1000</f>
        <v>2214</v>
      </c>
      <c r="R96" s="51"/>
      <c r="S96" s="51"/>
      <c r="T96" s="51"/>
      <c r="U96" s="51"/>
      <c r="V96" s="51"/>
      <c r="W96" s="51"/>
      <c r="X96" s="51"/>
      <c r="Y96" s="51"/>
      <c r="Z96" s="187"/>
      <c r="AA96" s="51"/>
      <c r="AB96" s="51"/>
      <c r="AC96" s="51" t="s">
        <v>14</v>
      </c>
      <c r="AD96" s="124"/>
    </row>
    <row r="97" spans="1:30" ht="15.75">
      <c r="A97" s="46">
        <v>36</v>
      </c>
      <c r="B97" s="49" t="s">
        <v>126</v>
      </c>
      <c r="C97" s="57">
        <v>0.34499999999999997</v>
      </c>
      <c r="D97" s="135"/>
      <c r="E97" s="135"/>
      <c r="F97" s="135"/>
      <c r="G97" s="135">
        <v>16</v>
      </c>
      <c r="H97" s="135"/>
      <c r="I97" s="135">
        <v>6</v>
      </c>
      <c r="J97" s="135"/>
      <c r="K97" s="135"/>
      <c r="L97" s="51"/>
      <c r="M97" s="51"/>
      <c r="N97" s="51" t="s">
        <v>29</v>
      </c>
      <c r="O97" s="51"/>
      <c r="P97" s="51"/>
      <c r="Q97" s="51">
        <f t="shared" ref="Q97:Q103" si="13">C97*I97*1000</f>
        <v>2070</v>
      </c>
      <c r="R97" s="51"/>
      <c r="S97" s="51"/>
      <c r="T97" s="51"/>
      <c r="U97" s="51"/>
      <c r="V97" s="51"/>
      <c r="W97" s="51"/>
      <c r="X97" s="51"/>
      <c r="Y97" s="51"/>
      <c r="Z97" s="187"/>
      <c r="AA97" s="51"/>
      <c r="AB97" s="51"/>
      <c r="AC97" s="51" t="s">
        <v>14</v>
      </c>
      <c r="AD97" s="124"/>
    </row>
    <row r="98" spans="1:30" ht="15.75">
      <c r="A98" s="46">
        <v>37</v>
      </c>
      <c r="B98" s="49" t="s">
        <v>127</v>
      </c>
      <c r="C98" s="57">
        <v>0.23400000000000001</v>
      </c>
      <c r="D98" s="135"/>
      <c r="E98" s="135"/>
      <c r="F98" s="135"/>
      <c r="G98" s="135">
        <v>12</v>
      </c>
      <c r="H98" s="135"/>
      <c r="I98" s="135">
        <v>6</v>
      </c>
      <c r="J98" s="135"/>
      <c r="K98" s="135"/>
      <c r="L98" s="51"/>
      <c r="M98" s="51"/>
      <c r="N98" s="51" t="s">
        <v>29</v>
      </c>
      <c r="O98" s="51"/>
      <c r="P98" s="51"/>
      <c r="Q98" s="51">
        <f t="shared" si="13"/>
        <v>1404.0000000000002</v>
      </c>
      <c r="R98" s="51"/>
      <c r="S98" s="51"/>
      <c r="T98" s="51"/>
      <c r="U98" s="51"/>
      <c r="V98" s="51"/>
      <c r="W98" s="51"/>
      <c r="X98" s="51"/>
      <c r="Y98" s="51"/>
      <c r="Z98" s="187"/>
      <c r="AA98" s="51"/>
      <c r="AB98" s="51"/>
      <c r="AC98" s="51" t="s">
        <v>14</v>
      </c>
      <c r="AD98" s="124"/>
    </row>
    <row r="99" spans="1:30" ht="15.75">
      <c r="A99" s="46">
        <v>38</v>
      </c>
      <c r="B99" s="49" t="s">
        <v>128</v>
      </c>
      <c r="C99" s="57">
        <v>0.28599999999999998</v>
      </c>
      <c r="D99" s="135"/>
      <c r="E99" s="135"/>
      <c r="F99" s="135"/>
      <c r="G99" s="135">
        <v>16</v>
      </c>
      <c r="H99" s="135"/>
      <c r="I99" s="135">
        <v>6</v>
      </c>
      <c r="J99" s="135"/>
      <c r="K99" s="135"/>
      <c r="L99" s="51"/>
      <c r="M99" s="51"/>
      <c r="N99" s="51" t="s">
        <v>29</v>
      </c>
      <c r="O99" s="51"/>
      <c r="P99" s="51"/>
      <c r="Q99" s="51">
        <f t="shared" si="13"/>
        <v>1715.9999999999998</v>
      </c>
      <c r="R99" s="51"/>
      <c r="S99" s="51"/>
      <c r="T99" s="51"/>
      <c r="U99" s="51"/>
      <c r="V99" s="51"/>
      <c r="W99" s="51"/>
      <c r="X99" s="51"/>
      <c r="Y99" s="51"/>
      <c r="Z99" s="187"/>
      <c r="AA99" s="51"/>
      <c r="AB99" s="51"/>
      <c r="AC99" s="51" t="s">
        <v>14</v>
      </c>
      <c r="AD99" s="124"/>
    </row>
    <row r="100" spans="1:30" ht="15.75">
      <c r="A100" s="46">
        <v>39</v>
      </c>
      <c r="B100" s="49" t="s">
        <v>129</v>
      </c>
      <c r="C100" s="57">
        <v>0.42799999999999999</v>
      </c>
      <c r="D100" s="135"/>
      <c r="E100" s="135"/>
      <c r="F100" s="135"/>
      <c r="G100" s="135">
        <v>12</v>
      </c>
      <c r="H100" s="135"/>
      <c r="I100" s="135">
        <v>6</v>
      </c>
      <c r="J100" s="135"/>
      <c r="K100" s="135"/>
      <c r="L100" s="51"/>
      <c r="M100" s="51"/>
      <c r="N100" s="51" t="s">
        <v>29</v>
      </c>
      <c r="O100" s="51"/>
      <c r="P100" s="51"/>
      <c r="Q100" s="51">
        <f t="shared" si="13"/>
        <v>2568</v>
      </c>
      <c r="R100" s="51"/>
      <c r="S100" s="51"/>
      <c r="T100" s="51"/>
      <c r="U100" s="51"/>
      <c r="V100" s="51"/>
      <c r="W100" s="51"/>
      <c r="X100" s="51"/>
      <c r="Y100" s="51"/>
      <c r="Z100" s="187"/>
      <c r="AA100" s="51"/>
      <c r="AB100" s="51"/>
      <c r="AC100" s="51" t="s">
        <v>14</v>
      </c>
      <c r="AD100" s="124"/>
    </row>
    <row r="101" spans="1:30" ht="15.75">
      <c r="A101" s="46">
        <v>40</v>
      </c>
      <c r="B101" s="49" t="s">
        <v>130</v>
      </c>
      <c r="C101" s="57">
        <v>1.0429999999999999</v>
      </c>
      <c r="D101" s="135"/>
      <c r="E101" s="135"/>
      <c r="F101" s="135"/>
      <c r="G101" s="135">
        <v>10</v>
      </c>
      <c r="H101" s="135"/>
      <c r="I101" s="135">
        <v>6</v>
      </c>
      <c r="J101" s="135"/>
      <c r="K101" s="135"/>
      <c r="L101" s="51"/>
      <c r="M101" s="51"/>
      <c r="N101" s="51" t="s">
        <v>29</v>
      </c>
      <c r="O101" s="51"/>
      <c r="P101" s="51"/>
      <c r="Q101" s="51">
        <f t="shared" si="13"/>
        <v>6257.9999999999991</v>
      </c>
      <c r="R101" s="51"/>
      <c r="S101" s="51"/>
      <c r="T101" s="51"/>
      <c r="U101" s="51"/>
      <c r="V101" s="51"/>
      <c r="W101" s="51"/>
      <c r="X101" s="51"/>
      <c r="Y101" s="51"/>
      <c r="Z101" s="187">
        <v>2</v>
      </c>
      <c r="AA101" s="51"/>
      <c r="AB101" s="51" t="s">
        <v>14</v>
      </c>
      <c r="AC101" s="51" t="s">
        <v>32</v>
      </c>
      <c r="AD101" s="124"/>
    </row>
    <row r="102" spans="1:30" ht="15.75">
      <c r="A102" s="46">
        <v>41</v>
      </c>
      <c r="B102" s="49" t="s">
        <v>131</v>
      </c>
      <c r="C102" s="57">
        <v>0.505</v>
      </c>
      <c r="D102" s="135"/>
      <c r="E102" s="135"/>
      <c r="F102" s="135"/>
      <c r="G102" s="135">
        <v>7</v>
      </c>
      <c r="H102" s="135"/>
      <c r="I102" s="135">
        <v>6</v>
      </c>
      <c r="J102" s="135"/>
      <c r="K102" s="135"/>
      <c r="L102" s="51"/>
      <c r="M102" s="51"/>
      <c r="N102" s="51" t="s">
        <v>29</v>
      </c>
      <c r="O102" s="51"/>
      <c r="P102" s="51"/>
      <c r="Q102" s="51">
        <f t="shared" si="13"/>
        <v>3030.0000000000005</v>
      </c>
      <c r="R102" s="51"/>
      <c r="S102" s="51"/>
      <c r="T102" s="51"/>
      <c r="U102" s="51"/>
      <c r="V102" s="51"/>
      <c r="W102" s="51"/>
      <c r="X102" s="51"/>
      <c r="Y102" s="51"/>
      <c r="Z102" s="187"/>
      <c r="AA102" s="51"/>
      <c r="AB102" s="51"/>
      <c r="AC102" s="51" t="s">
        <v>14</v>
      </c>
      <c r="AD102" s="124"/>
    </row>
    <row r="103" spans="1:30" ht="15.75">
      <c r="A103" s="46">
        <v>42</v>
      </c>
      <c r="B103" s="49" t="s">
        <v>132</v>
      </c>
      <c r="C103" s="57">
        <v>0.68799999999999994</v>
      </c>
      <c r="D103" s="135"/>
      <c r="E103" s="135"/>
      <c r="F103" s="135"/>
      <c r="G103" s="135">
        <v>6</v>
      </c>
      <c r="H103" s="135"/>
      <c r="I103" s="135">
        <v>6</v>
      </c>
      <c r="J103" s="135"/>
      <c r="K103" s="135"/>
      <c r="L103" s="51"/>
      <c r="M103" s="51"/>
      <c r="N103" s="51" t="s">
        <v>29</v>
      </c>
      <c r="O103" s="51"/>
      <c r="P103" s="51"/>
      <c r="Q103" s="51">
        <f t="shared" si="13"/>
        <v>4128</v>
      </c>
      <c r="R103" s="51"/>
      <c r="S103" s="51"/>
      <c r="T103" s="51"/>
      <c r="U103" s="51"/>
      <c r="V103" s="51"/>
      <c r="W103" s="51"/>
      <c r="X103" s="51"/>
      <c r="Y103" s="51"/>
      <c r="Z103" s="187"/>
      <c r="AA103" s="51"/>
      <c r="AB103" s="51"/>
      <c r="AC103" s="51" t="s">
        <v>14</v>
      </c>
      <c r="AD103" s="124"/>
    </row>
    <row r="104" spans="1:30" ht="15.75">
      <c r="A104" s="46">
        <v>43</v>
      </c>
      <c r="B104" s="49" t="s">
        <v>133</v>
      </c>
      <c r="C104" s="57">
        <v>0.21</v>
      </c>
      <c r="D104" s="135"/>
      <c r="E104" s="135"/>
      <c r="F104" s="135"/>
      <c r="G104" s="135">
        <v>10</v>
      </c>
      <c r="H104" s="135">
        <v>5</v>
      </c>
      <c r="I104" s="135"/>
      <c r="J104" s="135"/>
      <c r="K104" s="135"/>
      <c r="L104" s="51"/>
      <c r="M104" s="51"/>
      <c r="N104" s="51" t="s">
        <v>29</v>
      </c>
      <c r="O104" s="51"/>
      <c r="P104" s="51"/>
      <c r="Q104" s="51">
        <f>C104*H104*1000</f>
        <v>1050</v>
      </c>
      <c r="R104" s="51"/>
      <c r="S104" s="51"/>
      <c r="T104" s="51"/>
      <c r="U104" s="51"/>
      <c r="V104" s="51"/>
      <c r="W104" s="51"/>
      <c r="X104" s="51"/>
      <c r="Y104" s="51"/>
      <c r="Z104" s="187"/>
      <c r="AA104" s="51"/>
      <c r="AB104" s="51"/>
      <c r="AC104" s="51" t="s">
        <v>14</v>
      </c>
      <c r="AD104" s="124"/>
    </row>
    <row r="105" spans="1:30" ht="15.75">
      <c r="A105" s="46">
        <v>44</v>
      </c>
      <c r="B105" s="49" t="s">
        <v>134</v>
      </c>
      <c r="C105" s="57">
        <v>0.27500000000000002</v>
      </c>
      <c r="D105" s="135"/>
      <c r="E105" s="135"/>
      <c r="F105" s="135"/>
      <c r="G105" s="135">
        <v>13</v>
      </c>
      <c r="H105" s="135"/>
      <c r="I105" s="135">
        <v>6</v>
      </c>
      <c r="J105" s="135"/>
      <c r="K105" s="135"/>
      <c r="L105" s="51"/>
      <c r="M105" s="51"/>
      <c r="N105" s="51" t="s">
        <v>29</v>
      </c>
      <c r="O105" s="51"/>
      <c r="P105" s="51"/>
      <c r="Q105" s="51">
        <f>C105*I105*1000</f>
        <v>1650.0000000000002</v>
      </c>
      <c r="R105" s="51"/>
      <c r="S105" s="51"/>
      <c r="T105" s="51"/>
      <c r="U105" s="51"/>
      <c r="V105" s="51"/>
      <c r="W105" s="51"/>
      <c r="X105" s="51"/>
      <c r="Y105" s="51"/>
      <c r="Z105" s="187"/>
      <c r="AA105" s="51"/>
      <c r="AB105" s="51"/>
      <c r="AC105" s="195" t="s">
        <v>14</v>
      </c>
      <c r="AD105" s="124"/>
    </row>
    <row r="106" spans="1:30" ht="15.75">
      <c r="A106" s="46">
        <v>45</v>
      </c>
      <c r="B106" s="49" t="s">
        <v>135</v>
      </c>
      <c r="C106" s="57">
        <v>0.13200000000000001</v>
      </c>
      <c r="D106" s="135"/>
      <c r="E106" s="135"/>
      <c r="F106" s="135"/>
      <c r="G106" s="135">
        <v>12</v>
      </c>
      <c r="H106" s="135"/>
      <c r="I106" s="135">
        <v>6</v>
      </c>
      <c r="J106" s="135"/>
      <c r="K106" s="135"/>
      <c r="L106" s="51"/>
      <c r="M106" s="51"/>
      <c r="N106" s="51" t="s">
        <v>29</v>
      </c>
      <c r="O106" s="51"/>
      <c r="P106" s="51"/>
      <c r="Q106" s="51">
        <f t="shared" ref="Q106:Q108" si="14">C106*I106*1000</f>
        <v>792</v>
      </c>
      <c r="R106" s="51"/>
      <c r="S106" s="51"/>
      <c r="T106" s="51"/>
      <c r="U106" s="51"/>
      <c r="V106" s="51"/>
      <c r="W106" s="51"/>
      <c r="X106" s="51"/>
      <c r="Y106" s="51"/>
      <c r="Z106" s="187">
        <v>1</v>
      </c>
      <c r="AA106" s="51"/>
      <c r="AB106" s="51" t="s">
        <v>14</v>
      </c>
      <c r="AC106" s="51" t="s">
        <v>14</v>
      </c>
      <c r="AD106" s="124"/>
    </row>
    <row r="107" spans="1:30" ht="15.75">
      <c r="A107" s="46">
        <v>46</v>
      </c>
      <c r="B107" s="49" t="s">
        <v>136</v>
      </c>
      <c r="C107" s="57">
        <v>0.21</v>
      </c>
      <c r="D107" s="135"/>
      <c r="E107" s="135"/>
      <c r="F107" s="135"/>
      <c r="G107" s="135">
        <v>12</v>
      </c>
      <c r="H107" s="135"/>
      <c r="I107" s="135">
        <v>6</v>
      </c>
      <c r="J107" s="135"/>
      <c r="K107" s="135"/>
      <c r="L107" s="51"/>
      <c r="M107" s="51"/>
      <c r="N107" s="51"/>
      <c r="O107" s="234" t="s">
        <v>38</v>
      </c>
      <c r="P107" s="234"/>
      <c r="Q107" s="51">
        <f t="shared" si="14"/>
        <v>1260</v>
      </c>
      <c r="R107" s="51"/>
      <c r="S107" s="51"/>
      <c r="T107" s="51"/>
      <c r="U107" s="51"/>
      <c r="V107" s="51"/>
      <c r="W107" s="51"/>
      <c r="X107" s="51"/>
      <c r="Y107" s="51"/>
      <c r="Z107" s="187"/>
      <c r="AA107" s="51"/>
      <c r="AB107" s="51"/>
      <c r="AC107" s="51" t="s">
        <v>14</v>
      </c>
      <c r="AD107" s="124"/>
    </row>
    <row r="108" spans="1:30" ht="15.75">
      <c r="A108" s="46">
        <v>47</v>
      </c>
      <c r="B108" s="49" t="s">
        <v>137</v>
      </c>
      <c r="C108" s="57">
        <v>0.56999999999999995</v>
      </c>
      <c r="D108" s="135"/>
      <c r="E108" s="135"/>
      <c r="F108" s="135"/>
      <c r="G108" s="135">
        <v>7</v>
      </c>
      <c r="H108" s="135"/>
      <c r="I108" s="135">
        <v>6</v>
      </c>
      <c r="J108" s="135"/>
      <c r="K108" s="135"/>
      <c r="L108" s="51"/>
      <c r="M108" s="51"/>
      <c r="N108" s="51" t="s">
        <v>29</v>
      </c>
      <c r="O108" s="51"/>
      <c r="P108" s="51"/>
      <c r="Q108" s="51">
        <f t="shared" si="14"/>
        <v>3420</v>
      </c>
      <c r="R108" s="51"/>
      <c r="S108" s="51"/>
      <c r="T108" s="51"/>
      <c r="U108" s="51"/>
      <c r="V108" s="51"/>
      <c r="W108" s="51"/>
      <c r="X108" s="51"/>
      <c r="Y108" s="51"/>
      <c r="Z108" s="187"/>
      <c r="AA108" s="51"/>
      <c r="AB108" s="51"/>
      <c r="AC108" s="51" t="s">
        <v>14</v>
      </c>
      <c r="AD108" s="124"/>
    </row>
    <row r="109" spans="1:30" ht="15.75">
      <c r="A109" s="46">
        <v>48</v>
      </c>
      <c r="B109" s="49" t="s">
        <v>138</v>
      </c>
      <c r="C109" s="57">
        <v>0.21</v>
      </c>
      <c r="D109" s="135"/>
      <c r="E109" s="135"/>
      <c r="F109" s="135"/>
      <c r="G109" s="135">
        <v>7</v>
      </c>
      <c r="H109" s="135">
        <v>5</v>
      </c>
      <c r="I109" s="135"/>
      <c r="J109" s="135"/>
      <c r="K109" s="135"/>
      <c r="L109" s="51"/>
      <c r="M109" s="51"/>
      <c r="N109" s="51" t="s">
        <v>29</v>
      </c>
      <c r="O109" s="51"/>
      <c r="P109" s="51"/>
      <c r="Q109" s="51">
        <f>C109*H109*1000</f>
        <v>1050</v>
      </c>
      <c r="R109" s="51"/>
      <c r="S109" s="51"/>
      <c r="T109" s="51"/>
      <c r="U109" s="51"/>
      <c r="V109" s="51"/>
      <c r="W109" s="51"/>
      <c r="X109" s="51"/>
      <c r="Y109" s="51"/>
      <c r="Z109" s="187"/>
      <c r="AA109" s="51"/>
      <c r="AB109" s="51"/>
      <c r="AC109" s="51" t="s">
        <v>14</v>
      </c>
      <c r="AD109" s="124"/>
    </row>
    <row r="110" spans="1:30" ht="15.75">
      <c r="A110" s="46">
        <v>49</v>
      </c>
      <c r="B110" s="49" t="s">
        <v>139</v>
      </c>
      <c r="C110" s="57">
        <v>0.6</v>
      </c>
      <c r="D110" s="135"/>
      <c r="E110" s="135"/>
      <c r="F110" s="135"/>
      <c r="G110" s="135">
        <v>5</v>
      </c>
      <c r="H110" s="135"/>
      <c r="I110" s="135">
        <v>6</v>
      </c>
      <c r="J110" s="135"/>
      <c r="K110" s="135"/>
      <c r="L110" s="51"/>
      <c r="M110" s="51"/>
      <c r="N110" s="51" t="s">
        <v>29</v>
      </c>
      <c r="O110" s="51"/>
      <c r="P110" s="51"/>
      <c r="Q110" s="51">
        <f>C110*I110*1000</f>
        <v>3599.9999999999995</v>
      </c>
      <c r="R110" s="51"/>
      <c r="S110" s="51"/>
      <c r="T110" s="51"/>
      <c r="U110" s="51"/>
      <c r="V110" s="51"/>
      <c r="W110" s="51"/>
      <c r="X110" s="51"/>
      <c r="Y110" s="51"/>
      <c r="Z110" s="187"/>
      <c r="AA110" s="51"/>
      <c r="AB110" s="51"/>
      <c r="AC110" s="51" t="s">
        <v>14</v>
      </c>
      <c r="AD110" s="124"/>
    </row>
    <row r="111" spans="1:30" ht="15.75">
      <c r="A111" s="46">
        <v>50</v>
      </c>
      <c r="B111" s="49" t="s">
        <v>140</v>
      </c>
      <c r="C111" s="57">
        <v>0.55000000000000004</v>
      </c>
      <c r="D111" s="135"/>
      <c r="E111" s="135"/>
      <c r="F111" s="135"/>
      <c r="G111" s="135">
        <v>7</v>
      </c>
      <c r="H111" s="135">
        <v>5</v>
      </c>
      <c r="I111" s="135"/>
      <c r="J111" s="135"/>
      <c r="K111" s="135"/>
      <c r="L111" s="51"/>
      <c r="M111" s="51"/>
      <c r="N111" s="51" t="s">
        <v>29</v>
      </c>
      <c r="O111" s="51"/>
      <c r="P111" s="51"/>
      <c r="Q111" s="51">
        <f>C111*H111*1000</f>
        <v>2750</v>
      </c>
      <c r="R111" s="51"/>
      <c r="S111" s="51"/>
      <c r="T111" s="51"/>
      <c r="U111" s="51"/>
      <c r="V111" s="51"/>
      <c r="W111" s="51"/>
      <c r="X111" s="51"/>
      <c r="Y111" s="51"/>
      <c r="Z111" s="187"/>
      <c r="AA111" s="51"/>
      <c r="AB111" s="51"/>
      <c r="AC111" s="51" t="s">
        <v>14</v>
      </c>
      <c r="AD111" s="124"/>
    </row>
    <row r="112" spans="1:30" ht="15.75">
      <c r="A112" s="46">
        <v>51</v>
      </c>
      <c r="B112" s="49" t="s">
        <v>141</v>
      </c>
      <c r="C112" s="57">
        <v>7.0000000000000007E-2</v>
      </c>
      <c r="D112" s="135"/>
      <c r="E112" s="135"/>
      <c r="F112" s="135"/>
      <c r="G112" s="135">
        <v>10</v>
      </c>
      <c r="H112" s="135"/>
      <c r="I112" s="135">
        <v>6</v>
      </c>
      <c r="J112" s="135"/>
      <c r="K112" s="135"/>
      <c r="L112" s="51"/>
      <c r="M112" s="51"/>
      <c r="N112" s="51" t="s">
        <v>29</v>
      </c>
      <c r="O112" s="51"/>
      <c r="P112" s="51"/>
      <c r="Q112" s="51">
        <f>C112*I112*1000</f>
        <v>420.00000000000006</v>
      </c>
      <c r="R112" s="51"/>
      <c r="S112" s="51"/>
      <c r="T112" s="51"/>
      <c r="U112" s="51"/>
      <c r="V112" s="51"/>
      <c r="W112" s="51"/>
      <c r="X112" s="51"/>
      <c r="Y112" s="51"/>
      <c r="Z112" s="187"/>
      <c r="AA112" s="51"/>
      <c r="AB112" s="51"/>
      <c r="AC112" s="51" t="s">
        <v>14</v>
      </c>
      <c r="AD112" s="124"/>
    </row>
    <row r="113" spans="1:32" ht="15.75">
      <c r="A113" s="46">
        <v>52</v>
      </c>
      <c r="B113" s="49" t="s">
        <v>142</v>
      </c>
      <c r="C113" s="57">
        <v>0.3</v>
      </c>
      <c r="D113" s="135"/>
      <c r="E113" s="135"/>
      <c r="F113" s="135"/>
      <c r="G113" s="135">
        <v>20</v>
      </c>
      <c r="H113" s="135"/>
      <c r="I113" s="135">
        <v>6</v>
      </c>
      <c r="J113" s="135"/>
      <c r="K113" s="135"/>
      <c r="L113" s="51"/>
      <c r="M113" s="51"/>
      <c r="N113" s="51" t="s">
        <v>29</v>
      </c>
      <c r="O113" s="51"/>
      <c r="P113" s="51"/>
      <c r="Q113" s="51">
        <f>C113*I113*1000</f>
        <v>1799.9999999999998</v>
      </c>
      <c r="R113" s="51"/>
      <c r="S113" s="51"/>
      <c r="T113" s="51"/>
      <c r="U113" s="51"/>
      <c r="V113" s="51"/>
      <c r="W113" s="51"/>
      <c r="X113" s="51"/>
      <c r="Y113" s="51"/>
      <c r="Z113" s="187"/>
      <c r="AA113" s="51"/>
      <c r="AB113" s="51"/>
      <c r="AC113" s="51" t="s">
        <v>14</v>
      </c>
      <c r="AD113" s="124"/>
    </row>
    <row r="114" spans="1:32" ht="15.75">
      <c r="A114" s="46">
        <v>53</v>
      </c>
      <c r="B114" s="49" t="s">
        <v>143</v>
      </c>
      <c r="C114" s="57">
        <v>0.15</v>
      </c>
      <c r="D114" s="135"/>
      <c r="E114" s="135"/>
      <c r="F114" s="135"/>
      <c r="G114" s="135">
        <v>13</v>
      </c>
      <c r="H114" s="135">
        <v>5</v>
      </c>
      <c r="I114" s="135"/>
      <c r="J114" s="135"/>
      <c r="K114" s="135"/>
      <c r="L114" s="51"/>
      <c r="M114" s="51"/>
      <c r="N114" s="51" t="s">
        <v>29</v>
      </c>
      <c r="O114" s="51"/>
      <c r="P114" s="51"/>
      <c r="Q114" s="51">
        <f>C114*H114*1000</f>
        <v>750</v>
      </c>
      <c r="R114" s="51"/>
      <c r="S114" s="51"/>
      <c r="T114" s="51"/>
      <c r="U114" s="51"/>
      <c r="V114" s="51"/>
      <c r="W114" s="51"/>
      <c r="X114" s="51"/>
      <c r="Y114" s="51"/>
      <c r="Z114" s="187"/>
      <c r="AA114" s="51"/>
      <c r="AB114" s="51"/>
      <c r="AC114" s="51" t="s">
        <v>14</v>
      </c>
      <c r="AD114" s="124"/>
    </row>
    <row r="115" spans="1:32" ht="15.75">
      <c r="A115" s="46">
        <v>54</v>
      </c>
      <c r="B115" s="49" t="s">
        <v>144</v>
      </c>
      <c r="C115" s="57">
        <v>0.12</v>
      </c>
      <c r="D115" s="135"/>
      <c r="E115" s="135"/>
      <c r="F115" s="135"/>
      <c r="G115" s="135">
        <v>12</v>
      </c>
      <c r="H115" s="135">
        <v>5</v>
      </c>
      <c r="I115" s="135"/>
      <c r="J115" s="135"/>
      <c r="K115" s="135"/>
      <c r="L115" s="62"/>
      <c r="M115" s="62"/>
      <c r="N115" s="62" t="s">
        <v>29</v>
      </c>
      <c r="O115" s="62"/>
      <c r="P115" s="62"/>
      <c r="Q115" s="62">
        <f>C115*H115*1000</f>
        <v>600</v>
      </c>
      <c r="R115" s="62"/>
      <c r="S115" s="62"/>
      <c r="T115" s="62"/>
      <c r="U115" s="62"/>
      <c r="V115" s="62"/>
      <c r="W115" s="62"/>
      <c r="X115" s="62"/>
      <c r="Y115" s="62"/>
      <c r="Z115" s="187"/>
      <c r="AA115" s="62"/>
      <c r="AB115" s="62"/>
      <c r="AC115" s="62" t="s">
        <v>14</v>
      </c>
      <c r="AD115" s="124"/>
    </row>
    <row r="116" spans="1:32" s="64" customFormat="1" ht="15.75">
      <c r="A116" s="46">
        <v>55</v>
      </c>
      <c r="B116" s="49" t="s">
        <v>69</v>
      </c>
      <c r="C116" s="57">
        <v>0.98</v>
      </c>
      <c r="D116" s="135"/>
      <c r="E116" s="135"/>
      <c r="F116" s="135"/>
      <c r="G116" s="135">
        <v>15</v>
      </c>
      <c r="H116" s="135"/>
      <c r="I116" s="135"/>
      <c r="J116" s="135">
        <v>7</v>
      </c>
      <c r="K116" s="135"/>
      <c r="L116" s="62"/>
      <c r="M116" s="62"/>
      <c r="N116" s="62" t="s">
        <v>29</v>
      </c>
      <c r="O116" s="62"/>
      <c r="P116" s="62"/>
      <c r="Q116" s="62">
        <f>C116*J116*1000</f>
        <v>6859.9999999999991</v>
      </c>
      <c r="R116" s="62"/>
      <c r="S116" s="62"/>
      <c r="T116" s="62"/>
      <c r="U116" s="62"/>
      <c r="V116" s="62"/>
      <c r="W116" s="62"/>
      <c r="X116" s="62"/>
      <c r="Y116" s="62"/>
      <c r="Z116" s="187">
        <v>9</v>
      </c>
      <c r="AA116" s="62"/>
      <c r="AB116" s="62" t="s">
        <v>26</v>
      </c>
      <c r="AC116" s="62" t="s">
        <v>14</v>
      </c>
      <c r="AD116" s="124"/>
    </row>
    <row r="117" spans="1:32" s="64" customFormat="1" ht="15.75">
      <c r="A117" s="46">
        <v>56</v>
      </c>
      <c r="B117" s="49" t="s">
        <v>44</v>
      </c>
      <c r="C117" s="57">
        <v>1.72</v>
      </c>
      <c r="D117" s="135"/>
      <c r="E117" s="135"/>
      <c r="F117" s="135"/>
      <c r="G117" s="135">
        <v>20</v>
      </c>
      <c r="H117" s="135"/>
      <c r="I117" s="135">
        <v>6</v>
      </c>
      <c r="J117" s="135"/>
      <c r="K117" s="135"/>
      <c r="L117" s="51"/>
      <c r="M117" s="51"/>
      <c r="N117" s="51" t="s">
        <v>29</v>
      </c>
      <c r="O117" s="51"/>
      <c r="P117" s="51"/>
      <c r="Q117" s="51">
        <f>C117*I117*1000</f>
        <v>10320</v>
      </c>
      <c r="R117" s="51"/>
      <c r="S117" s="51"/>
      <c r="T117" s="51"/>
      <c r="U117" s="51"/>
      <c r="V117" s="51"/>
      <c r="W117" s="51"/>
      <c r="X117" s="51"/>
      <c r="Y117" s="51"/>
      <c r="Z117" s="187"/>
      <c r="AA117" s="51"/>
      <c r="AB117" s="51"/>
      <c r="AC117" s="51" t="s">
        <v>14</v>
      </c>
      <c r="AD117" s="124"/>
    </row>
    <row r="118" spans="1:32" s="64" customFormat="1" ht="15.75">
      <c r="A118" s="46">
        <v>57</v>
      </c>
      <c r="B118" s="49" t="s">
        <v>46</v>
      </c>
      <c r="C118" s="57">
        <v>0.2</v>
      </c>
      <c r="D118" s="135"/>
      <c r="E118" s="135"/>
      <c r="F118" s="135"/>
      <c r="G118" s="135">
        <v>10</v>
      </c>
      <c r="H118" s="135">
        <v>5</v>
      </c>
      <c r="I118" s="135"/>
      <c r="J118" s="135"/>
      <c r="K118" s="135"/>
      <c r="L118" s="51"/>
      <c r="M118" s="51"/>
      <c r="N118" s="51" t="s">
        <v>29</v>
      </c>
      <c r="O118" s="51"/>
      <c r="P118" s="51"/>
      <c r="Q118" s="51">
        <f>C118*H118*1000</f>
        <v>1000</v>
      </c>
      <c r="R118" s="51"/>
      <c r="S118" s="51"/>
      <c r="T118" s="51"/>
      <c r="U118" s="51"/>
      <c r="V118" s="51"/>
      <c r="W118" s="51"/>
      <c r="X118" s="51"/>
      <c r="Y118" s="51"/>
      <c r="Z118" s="187">
        <v>2</v>
      </c>
      <c r="AA118" s="51"/>
      <c r="AB118" s="51" t="s">
        <v>14</v>
      </c>
      <c r="AC118" s="51" t="s">
        <v>26</v>
      </c>
      <c r="AD118" s="124"/>
    </row>
    <row r="119" spans="1:32" s="64" customFormat="1" ht="16.5" thickBot="1">
      <c r="A119" s="46">
        <v>58</v>
      </c>
      <c r="B119" s="100" t="s">
        <v>47</v>
      </c>
      <c r="C119" s="56">
        <v>0.66</v>
      </c>
      <c r="D119" s="136"/>
      <c r="E119" s="136"/>
      <c r="F119" s="136"/>
      <c r="G119" s="136">
        <v>15</v>
      </c>
      <c r="H119" s="136">
        <v>5</v>
      </c>
      <c r="I119" s="136"/>
      <c r="J119" s="136"/>
      <c r="K119" s="136"/>
      <c r="L119" s="50"/>
      <c r="M119" s="50"/>
      <c r="N119" s="50" t="s">
        <v>29</v>
      </c>
      <c r="O119" s="50"/>
      <c r="P119" s="50"/>
      <c r="Q119" s="51">
        <f>C119*H119*1000</f>
        <v>3300.0000000000005</v>
      </c>
      <c r="R119" s="50"/>
      <c r="S119" s="50"/>
      <c r="T119" s="50"/>
      <c r="U119" s="50"/>
      <c r="V119" s="50"/>
      <c r="W119" s="50"/>
      <c r="X119" s="50"/>
      <c r="Y119" s="50"/>
      <c r="Z119" s="188">
        <v>1</v>
      </c>
      <c r="AA119" s="50"/>
      <c r="AB119" s="50" t="s">
        <v>14</v>
      </c>
      <c r="AC119" s="50" t="s">
        <v>14</v>
      </c>
      <c r="AD119" s="125"/>
    </row>
    <row r="120" spans="1:32" ht="17.25" customHeight="1" thickBot="1">
      <c r="A120" s="110"/>
      <c r="B120" s="113" t="s">
        <v>49</v>
      </c>
      <c r="C120" s="129">
        <f>SUM(C61:C119)</f>
        <v>29.348000000000006</v>
      </c>
      <c r="D120" s="111"/>
      <c r="E120" s="111"/>
      <c r="F120" s="111"/>
      <c r="G120" s="112"/>
      <c r="H120" s="111"/>
      <c r="I120" s="111"/>
      <c r="J120" s="111"/>
      <c r="K120" s="111"/>
      <c r="L120" s="111"/>
      <c r="M120" s="111"/>
      <c r="N120" s="111"/>
      <c r="O120" s="111"/>
      <c r="P120" s="111"/>
      <c r="Q120" s="145">
        <f>SUM(Q61:Q119)</f>
        <v>173621</v>
      </c>
      <c r="R120" s="111"/>
      <c r="S120" s="111"/>
      <c r="T120" s="111"/>
      <c r="U120" s="111"/>
      <c r="V120" s="111"/>
      <c r="W120" s="111"/>
      <c r="X120" s="111"/>
      <c r="Y120" s="111"/>
      <c r="Z120" s="194">
        <v>368</v>
      </c>
      <c r="AA120" s="111"/>
      <c r="AB120" s="111"/>
      <c r="AC120" s="111"/>
      <c r="AD120" s="96"/>
    </row>
    <row r="121" spans="1:32" ht="19.5" customHeight="1" thickBot="1">
      <c r="A121" s="147">
        <v>92</v>
      </c>
      <c r="B121" s="113" t="s">
        <v>146</v>
      </c>
      <c r="C121" s="146">
        <f>C120+C58+C34</f>
        <v>62.632000000000005</v>
      </c>
      <c r="D121" s="111"/>
      <c r="E121" s="111"/>
      <c r="F121" s="111"/>
      <c r="G121" s="112"/>
      <c r="H121" s="111"/>
      <c r="I121" s="111"/>
      <c r="J121" s="111"/>
      <c r="K121" s="111"/>
      <c r="L121" s="111"/>
      <c r="M121" s="111"/>
      <c r="N121" s="111"/>
      <c r="O121" s="111"/>
      <c r="P121" s="111"/>
      <c r="Q121" s="145">
        <f>Q120+Q58+Q34</f>
        <v>390639</v>
      </c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96"/>
    </row>
    <row r="122" spans="1:32" s="36" customFormat="1" ht="15" customHeight="1" thickBot="1">
      <c r="A122" s="114"/>
      <c r="B122" s="115"/>
      <c r="C122" s="116"/>
      <c r="D122" s="117"/>
      <c r="E122" s="117"/>
      <c r="F122" s="117"/>
      <c r="G122" s="118"/>
      <c r="H122" s="117"/>
      <c r="I122" s="117"/>
      <c r="J122" s="117"/>
      <c r="K122" s="29"/>
      <c r="L122" s="29"/>
      <c r="M122" s="29"/>
      <c r="N122" s="29"/>
      <c r="O122" s="29"/>
      <c r="P122" s="29"/>
      <c r="Q122" s="29"/>
      <c r="R122" s="117"/>
      <c r="S122" s="117"/>
      <c r="T122" s="117"/>
      <c r="U122" s="117">
        <v>1</v>
      </c>
      <c r="V122" s="117"/>
      <c r="W122" s="117"/>
      <c r="X122" s="117"/>
      <c r="Y122" s="117"/>
      <c r="Z122" s="117"/>
      <c r="AA122" s="117"/>
      <c r="AB122" s="117"/>
      <c r="AC122" s="117"/>
      <c r="AD122" s="119"/>
    </row>
    <row r="123" spans="1:32" ht="15.75">
      <c r="A123" s="32"/>
      <c r="B123" s="15"/>
      <c r="C123" s="13"/>
      <c r="D123" s="12"/>
      <c r="E123" s="12"/>
      <c r="F123" s="12"/>
      <c r="G123" s="14"/>
      <c r="H123" s="12"/>
      <c r="I123" s="12"/>
      <c r="J123" s="12"/>
      <c r="K123" s="235" t="s">
        <v>149</v>
      </c>
      <c r="L123" s="236"/>
      <c r="M123" s="236"/>
      <c r="N123" s="236"/>
      <c r="O123" s="237"/>
      <c r="P123" s="151" t="s">
        <v>25</v>
      </c>
      <c r="Q123" s="148">
        <f>SUMIF(L17:L119,"А/Б",Q17:Q119)</f>
        <v>217018</v>
      </c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"/>
      <c r="AF123" s="60"/>
    </row>
    <row r="124" spans="1:32" ht="15.75">
      <c r="A124" s="33"/>
      <c r="B124" s="33"/>
      <c r="C124" s="31"/>
      <c r="D124" s="33"/>
      <c r="E124" s="33"/>
      <c r="F124" s="34"/>
      <c r="G124" s="31"/>
      <c r="H124" s="33"/>
      <c r="I124" s="33"/>
      <c r="J124" s="12"/>
      <c r="K124" s="238"/>
      <c r="L124" s="239"/>
      <c r="M124" s="239"/>
      <c r="N124" s="239"/>
      <c r="O124" s="240"/>
      <c r="P124" s="152" t="s">
        <v>29</v>
      </c>
      <c r="Q124" s="149">
        <f>SUMIF(N17:N119,"Г/Щ",Q17:Q119)</f>
        <v>172361</v>
      </c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"/>
    </row>
    <row r="125" spans="1:32" ht="16.5" thickBot="1">
      <c r="A125" s="33"/>
      <c r="B125" s="15"/>
      <c r="C125" s="13"/>
      <c r="D125" s="12"/>
      <c r="E125" s="12"/>
      <c r="F125" s="14"/>
      <c r="G125" s="33"/>
      <c r="H125" s="33"/>
      <c r="I125" s="33"/>
      <c r="J125" s="33"/>
      <c r="K125" s="241"/>
      <c r="L125" s="242"/>
      <c r="M125" s="242"/>
      <c r="N125" s="242"/>
      <c r="O125" s="243"/>
      <c r="P125" s="154" t="s">
        <v>38</v>
      </c>
      <c r="Q125" s="155">
        <v>1260</v>
      </c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</row>
    <row r="126" spans="1:32" ht="16.5" thickBot="1">
      <c r="A126" s="33"/>
      <c r="B126" s="15"/>
      <c r="C126" s="13"/>
      <c r="D126" s="12"/>
      <c r="E126" s="12"/>
      <c r="F126" s="14"/>
      <c r="G126" s="33"/>
      <c r="H126" s="33"/>
      <c r="I126" s="33"/>
      <c r="J126" s="33"/>
      <c r="K126" s="58"/>
      <c r="L126" s="58"/>
      <c r="M126" s="58"/>
      <c r="N126" s="58"/>
      <c r="O126" s="58"/>
      <c r="P126" s="161" t="s">
        <v>55</v>
      </c>
      <c r="Q126" s="162">
        <f>SUM(Q123:Q125)</f>
        <v>390639</v>
      </c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</row>
    <row r="127" spans="1:32" ht="15.75">
      <c r="A127" s="33"/>
      <c r="B127" s="15"/>
      <c r="C127" s="13"/>
      <c r="D127" s="12"/>
      <c r="E127" s="12"/>
      <c r="F127" s="14"/>
      <c r="G127" s="33"/>
      <c r="H127" s="33"/>
      <c r="I127" s="33"/>
      <c r="J127" s="33"/>
      <c r="K127" s="235" t="s">
        <v>148</v>
      </c>
      <c r="L127" s="236"/>
      <c r="M127" s="236"/>
      <c r="N127" s="236"/>
      <c r="O127" s="237"/>
      <c r="P127" s="156" t="s">
        <v>25</v>
      </c>
      <c r="Q127" s="157">
        <f>SUMIF(L17:L119,"А/Б",C17:C119)</f>
        <v>33.283999999999999</v>
      </c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</row>
    <row r="128" spans="1:32" ht="15.75">
      <c r="A128" s="33"/>
      <c r="B128" s="15"/>
      <c r="C128" s="13"/>
      <c r="D128" s="12"/>
      <c r="E128" s="12"/>
      <c r="F128" s="14"/>
      <c r="G128" s="33"/>
      <c r="H128" s="33"/>
      <c r="I128" s="33"/>
      <c r="J128" s="33"/>
      <c r="K128" s="238"/>
      <c r="L128" s="239"/>
      <c r="M128" s="239"/>
      <c r="N128" s="239"/>
      <c r="O128" s="240"/>
      <c r="P128" s="153" t="s">
        <v>29</v>
      </c>
      <c r="Q128" s="150">
        <f>SUMIF(N17:N119,"Г/Щ",C17:C119)</f>
        <v>29.138000000000005</v>
      </c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</row>
    <row r="129" spans="1:29" ht="16.5" thickBot="1">
      <c r="A129" s="33"/>
      <c r="B129" s="15"/>
      <c r="C129" s="13"/>
      <c r="D129" s="12"/>
      <c r="E129" s="12"/>
      <c r="F129" s="14"/>
      <c r="G129" s="33"/>
      <c r="H129" s="33"/>
      <c r="I129" s="33"/>
      <c r="J129" s="33"/>
      <c r="K129" s="241"/>
      <c r="L129" s="242"/>
      <c r="M129" s="242"/>
      <c r="N129" s="242"/>
      <c r="O129" s="243"/>
      <c r="P129" s="154" t="s">
        <v>38</v>
      </c>
      <c r="Q129" s="158">
        <v>0.21</v>
      </c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</row>
    <row r="130" spans="1:29" ht="16.5" thickBot="1">
      <c r="A130" s="33"/>
      <c r="B130" s="15"/>
      <c r="C130" s="13"/>
      <c r="D130" s="12"/>
      <c r="E130" s="12"/>
      <c r="F130" s="14"/>
      <c r="G130" s="33"/>
      <c r="H130" s="33"/>
      <c r="I130" s="33"/>
      <c r="J130" s="33"/>
      <c r="K130" s="212"/>
      <c r="L130" s="212"/>
      <c r="M130" s="212"/>
      <c r="N130" s="212"/>
      <c r="O130" s="212"/>
      <c r="P130" s="159" t="s">
        <v>55</v>
      </c>
      <c r="Q130" s="160">
        <f>SUM(Q127:Q129)</f>
        <v>62.632000000000005</v>
      </c>
      <c r="R130" s="33"/>
      <c r="S130" s="33"/>
      <c r="T130" s="33"/>
      <c r="U130" s="33"/>
      <c r="V130" s="33"/>
      <c r="W130" s="59"/>
      <c r="X130" s="33"/>
      <c r="Y130" s="33"/>
      <c r="Z130" s="33"/>
      <c r="AA130" s="33"/>
      <c r="AB130" s="33"/>
      <c r="AC130" s="33"/>
    </row>
    <row r="131" spans="1:29" ht="15.75">
      <c r="A131" s="33"/>
      <c r="B131" s="15" t="s">
        <v>41</v>
      </c>
      <c r="C131" s="13"/>
      <c r="D131" s="12"/>
      <c r="E131" s="33"/>
      <c r="F131" s="33"/>
      <c r="G131" s="34"/>
      <c r="H131" s="33"/>
      <c r="I131" s="33"/>
      <c r="J131" s="33"/>
      <c r="K131" s="33"/>
      <c r="L131" s="33"/>
      <c r="M131" s="33"/>
      <c r="N131" s="33"/>
      <c r="O131" s="35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</row>
    <row r="132" spans="1:29" ht="15.75">
      <c r="A132" s="33"/>
      <c r="B132" s="15" t="s">
        <v>157</v>
      </c>
      <c r="C132" s="13"/>
      <c r="D132" s="12"/>
      <c r="E132" s="33"/>
      <c r="F132" s="33"/>
      <c r="G132" s="34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</row>
    <row r="189" spans="2:2">
      <c r="B189" s="2"/>
    </row>
    <row r="190" spans="2:2">
      <c r="B190" s="2"/>
    </row>
    <row r="191" spans="2:2">
      <c r="B191" s="2"/>
    </row>
    <row r="192" spans="2:2">
      <c r="B192" s="2"/>
    </row>
    <row r="193" spans="2:2">
      <c r="B193" s="2"/>
    </row>
    <row r="194" spans="2:2">
      <c r="B194" s="2"/>
    </row>
    <row r="195" spans="2:2">
      <c r="B195" s="2"/>
    </row>
    <row r="196" spans="2:2">
      <c r="B196" s="2"/>
    </row>
    <row r="197" spans="2:2">
      <c r="B197" s="2"/>
    </row>
    <row r="198" spans="2:2">
      <c r="B198" s="2"/>
    </row>
  </sheetData>
  <mergeCells count="38">
    <mergeCell ref="K127:O129"/>
    <mergeCell ref="AD8:AD10"/>
    <mergeCell ref="C8:C10"/>
    <mergeCell ref="Z9:AB9"/>
    <mergeCell ref="R8:AB8"/>
    <mergeCell ref="Y9:Y10"/>
    <mergeCell ref="X9:X10"/>
    <mergeCell ref="N9:N10"/>
    <mergeCell ref="O9:O10"/>
    <mergeCell ref="K130:O130"/>
    <mergeCell ref="A8:A10"/>
    <mergeCell ref="B13:AC13"/>
    <mergeCell ref="AC8:AC10"/>
    <mergeCell ref="D8:G8"/>
    <mergeCell ref="H8:K8"/>
    <mergeCell ref="R9:T9"/>
    <mergeCell ref="U9:W9"/>
    <mergeCell ref="Q8:Q9"/>
    <mergeCell ref="P8:P9"/>
    <mergeCell ref="L8:O8"/>
    <mergeCell ref="B8:B10"/>
    <mergeCell ref="O107:P107"/>
    <mergeCell ref="K123:O125"/>
    <mergeCell ref="I9:I10"/>
    <mergeCell ref="J9:J10"/>
    <mergeCell ref="K9:K10"/>
    <mergeCell ref="L9:L10"/>
    <mergeCell ref="M9:M10"/>
    <mergeCell ref="D9:D10"/>
    <mergeCell ref="E9:E10"/>
    <mergeCell ref="F9:F10"/>
    <mergeCell ref="G9:G10"/>
    <mergeCell ref="H9:H10"/>
    <mergeCell ref="AA1:AD1"/>
    <mergeCell ref="B2:K2"/>
    <mergeCell ref="AA2:AD2"/>
    <mergeCell ref="AA3:AD3"/>
    <mergeCell ref="AA4:AD4"/>
  </mergeCells>
  <phoneticPr fontId="0" type="noConversion"/>
  <pageMargins left="1.1811023622047245" right="0" top="0.74803149606299213" bottom="0.74803149606299213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1" workbookViewId="0">
      <selection activeCell="G2" sqref="G2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КГБУ "КрУДор"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</dc:creator>
  <cp:lastModifiedBy>1</cp:lastModifiedBy>
  <cp:lastPrinted>2018-04-04T04:31:48Z</cp:lastPrinted>
  <dcterms:created xsi:type="dcterms:W3CDTF">2011-04-13T01:00:23Z</dcterms:created>
  <dcterms:modified xsi:type="dcterms:W3CDTF">2018-04-04T04:31:54Z</dcterms:modified>
</cp:coreProperties>
</file>